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Erik\2026\10․ Երևան - կոյուղագծեր\New folder\"/>
    </mc:Choice>
  </mc:AlternateContent>
  <xr:revisionPtr revIDLastSave="0" documentId="13_ncr:1_{28F86B57-229B-472A-AA3E-5A1ADF7490C4}" xr6:coauthVersionLast="47" xr6:coauthVersionMax="47" xr10:uidLastSave="{00000000-0000-0000-0000-000000000000}"/>
  <bookViews>
    <workbookView xWindow="-120" yWindow="-120" windowWidth="24240" windowHeight="13020" tabRatio="896" xr2:uid="{00000000-000D-0000-FFFF-FFFF00000000}"/>
  </bookViews>
  <sheets>
    <sheet name=" Раздел I" sheetId="36" r:id="rId1"/>
  </sheets>
  <definedNames>
    <definedName name="_xlnm.Print_Titles" localSheetId="0">'Բաժին I'!$8:$8</definedName>
    <definedName name="_xlnm.Print_Area" localSheetId="0">'Բաժին I'!$A$1:$F$198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1" i="36" l="1"/>
  <c r="F190" i="36"/>
  <c r="F189" i="36"/>
  <c r="F188" i="36"/>
  <c r="F187" i="36"/>
  <c r="F186" i="36"/>
  <c r="F185" i="36"/>
  <c r="F184" i="36"/>
  <c r="F181" i="36"/>
  <c r="F180" i="36"/>
  <c r="F179" i="36"/>
  <c r="F178" i="36"/>
  <c r="F177" i="36"/>
  <c r="F176" i="36"/>
  <c r="F175" i="36"/>
  <c r="F174" i="36"/>
  <c r="F173" i="36"/>
  <c r="F172" i="36"/>
  <c r="F171" i="36"/>
  <c r="F170" i="36"/>
  <c r="F169" i="36"/>
  <c r="F168" i="36"/>
  <c r="F167" i="36"/>
  <c r="F166" i="36"/>
  <c r="F165" i="36"/>
  <c r="F164" i="36"/>
  <c r="F163" i="36"/>
  <c r="F162" i="36"/>
  <c r="F161" i="36"/>
  <c r="F160" i="36"/>
  <c r="F159" i="36"/>
  <c r="F158" i="36"/>
  <c r="F156" i="36"/>
  <c r="F155" i="36"/>
  <c r="F154" i="36"/>
  <c r="F153" i="36"/>
  <c r="F149" i="36"/>
  <c r="F148" i="36"/>
  <c r="F147" i="36"/>
  <c r="F146" i="36"/>
  <c r="F145" i="36"/>
  <c r="F144" i="36"/>
  <c r="F143" i="36"/>
  <c r="F142" i="36"/>
  <c r="F141" i="36"/>
  <c r="F140" i="36"/>
  <c r="F137" i="36"/>
  <c r="F136" i="36"/>
  <c r="F135" i="36"/>
  <c r="F133" i="36"/>
  <c r="F132" i="36"/>
  <c r="F131" i="36"/>
  <c r="F130" i="36"/>
  <c r="F129" i="36"/>
  <c r="F128" i="36"/>
  <c r="F127" i="36"/>
  <c r="F126" i="36"/>
  <c r="F125" i="36"/>
  <c r="F124" i="36"/>
  <c r="F123" i="36"/>
  <c r="F122" i="36"/>
  <c r="F121" i="36"/>
  <c r="F120" i="36"/>
  <c r="F119" i="36"/>
  <c r="F118" i="36"/>
  <c r="F117" i="36"/>
  <c r="F116" i="36"/>
  <c r="F115" i="36"/>
  <c r="F114" i="36"/>
  <c r="F113" i="36"/>
  <c r="F112" i="36"/>
  <c r="F111" i="36"/>
  <c r="F110" i="36"/>
  <c r="F106" i="36"/>
  <c r="F105" i="36"/>
  <c r="F104" i="36"/>
  <c r="F103" i="36"/>
  <c r="F102" i="36"/>
  <c r="F101" i="36"/>
  <c r="F100" i="36"/>
  <c r="F99" i="36"/>
  <c r="F98" i="36"/>
  <c r="F95" i="36"/>
  <c r="F94" i="36"/>
  <c r="F93" i="36"/>
  <c r="F91" i="36"/>
  <c r="F90" i="36"/>
  <c r="F89" i="36"/>
  <c r="F88" i="36"/>
  <c r="F87" i="36"/>
  <c r="F86" i="36"/>
  <c r="F85" i="36"/>
  <c r="F84" i="36"/>
  <c r="F83" i="36"/>
  <c r="F82" i="36"/>
  <c r="F81" i="36"/>
  <c r="F80" i="36"/>
  <c r="F79" i="36"/>
  <c r="F78" i="36"/>
  <c r="F77" i="36"/>
  <c r="F76" i="36"/>
  <c r="F75" i="36"/>
  <c r="F74" i="36"/>
  <c r="F73" i="36"/>
  <c r="F72" i="36"/>
  <c r="F71" i="36"/>
  <c r="F70" i="36"/>
  <c r="F69" i="36"/>
  <c r="F68" i="36"/>
  <c r="F64" i="36"/>
  <c r="F63" i="36"/>
  <c r="F62" i="36"/>
  <c r="F61" i="36"/>
  <c r="F60" i="36"/>
  <c r="F59" i="36"/>
  <c r="F58" i="36"/>
  <c r="F57" i="36"/>
  <c r="F56" i="36"/>
  <c r="F55" i="36"/>
  <c r="F54" i="36"/>
  <c r="F53" i="36"/>
  <c r="F52" i="36"/>
  <c r="F51" i="36"/>
  <c r="F50" i="36"/>
  <c r="F49" i="36"/>
  <c r="F46" i="36"/>
  <c r="F45" i="36"/>
  <c r="F44" i="36"/>
  <c r="F43" i="36"/>
  <c r="F41" i="36"/>
  <c r="F40" i="36"/>
  <c r="F39" i="36"/>
  <c r="F38" i="36"/>
  <c r="F37" i="36"/>
  <c r="F36" i="36"/>
  <c r="F35" i="36"/>
  <c r="F34" i="36"/>
  <c r="F33" i="36"/>
  <c r="F32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192" i="36" l="1"/>
  <c r="F150" i="36"/>
  <c r="F65" i="36"/>
  <c r="F107" i="36"/>
  <c r="F193" i="36" l="1"/>
  <c r="F194" i="36" l="1"/>
  <c r="F195" i="36" l="1"/>
</calcChain>
</file>

<file path=xl/sharedStrings.xml><?xml version="1.0" encoding="utf-8"?>
<sst xmlns="http://schemas.openxmlformats.org/spreadsheetml/2006/main" count="358" uniqueCount="114">
  <si>
    <t>кусок</t>
  </si>
  <si>
    <r>
      <t> м</t>
    </r>
    <r>
      <rPr>
        <vertAlign val="superscript"/>
        <sz val="10"/>
        <rFont val="Sylfaen"/>
        <family val="1"/>
        <charset val="204"/>
      </rPr>
      <t> 3</t>
    </r>
  </si>
  <si>
    <t> H/N</t>
  </si>
  <si>
    <t> Виды и названия произведений</t>
  </si>
  <si>
    <t> Н/Д</t>
  </si>
  <si>
    <t> Количество</t>
  </si>
  <si>
    <t xml:space="preserve"> Цена за единицу (тысяч AMD)</t>
  </si>
  <si>
    <t> Сумма (тысячи AMD)</t>
  </si>
  <si>
    <t> Объемный лист</t>
  </si>
  <si>
    <t> Гидроизоляция наружных поверхностей стен двумя слоями битумной мастики.</t>
  </si>
  <si>
    <r>
      <t> м</t>
    </r>
    <r>
      <rPr>
        <vertAlign val="superscript"/>
        <sz val="11"/>
        <rFont val="Sylfaen"/>
        <family val="1"/>
        <charset val="204"/>
      </rPr>
      <t> 2</t>
    </r>
  </si>
  <si>
    <r>
      <t> м</t>
    </r>
    <r>
      <rPr>
        <vertAlign val="superscript"/>
        <sz val="11"/>
        <rFont val="Sylfaen"/>
        <family val="1"/>
        <charset val="204"/>
      </rPr>
      <t> 3</t>
    </r>
  </si>
  <si>
    <t> Строительство колодца из сборных железобетонных элементов диаметром D=1,0 м.</t>
  </si>
  <si>
    <t> Общий</t>
  </si>
  <si>
    <t> Нанесение подготовительного слоя бетона класса В7.5 толщиной h=10 см.</t>
  </si>
  <si>
    <t xml:space="preserve"> Сборная железобетонная фундаментная плита типа HS 10</t>
  </si>
  <si>
    <t xml:space="preserve"> Сборное стальное кольцо для стен типа PO 10-9</t>
  </si>
  <si>
    <t> Сборная крышка типа TSS 10 с массивным чугунным покрытием.</t>
  </si>
  <si>
    <t> Установка металлических розеток</t>
  </si>
  <si>
    <t>Двухслойная масляная живопись металлических конструкций</t>
  </si>
  <si>
    <t> НДС - 20%</t>
  </si>
  <si>
    <t xml:space="preserve"> Ручная отделка траншей и котлованов, включая выравнивание пола.</t>
  </si>
  <si>
    <t> 1.1. Земляные работы</t>
  </si>
  <si>
    <r>
      <t> м</t>
    </r>
    <r>
      <rPr>
        <vertAlign val="superscript"/>
        <sz val="11"/>
        <rFont val="Times Armenian"/>
        <family val="1"/>
      </rPr>
      <t> 3</t>
    </r>
  </si>
  <si>
    <t> Разработка траншей и котлованов в грунтах V-класса с использованием экскаватора и боковой засыпки.</t>
  </si>
  <si>
    <t> Разработка траншей и котлованов в грунтах V класса сложности вручную, с боковой засыпкой.</t>
  </si>
  <si>
    <t> Разработка траншей и котлованов на грунтах IV класса с использованием экскаватора и боковой засыпки.</t>
  </si>
  <si>
    <t> В грунтах IV класса вручную разрабатываются траншеи и котлованы, выполняется боковая засыпка.</t>
  </si>
  <si>
    <t> 1.2. Технологические работы</t>
  </si>
  <si>
    <r>
      <t> м</t>
    </r>
    <r>
      <rPr>
        <vertAlign val="superscript"/>
        <sz val="10"/>
        <rFont val="Sylfaen"/>
        <family val="1"/>
        <charset val="204"/>
      </rPr>
      <t> 2</t>
    </r>
  </si>
  <si>
    <t> кг</t>
  </si>
  <si>
    <t xml:space="preserve">1.3. Строительные работы</t>
  </si>
  <si>
    <t xml:space="preserve"> Сборный круглый люк e/b, диаметр D=1,0, высота H=1,8 м (1 шт.)</t>
  </si>
  <si>
    <t> Установка вставных деталей</t>
  </si>
  <si>
    <t> Только 1.</t>
  </si>
  <si>
    <t> 1. Канализационный коллектор-К1</t>
  </si>
  <si>
    <t> Резка асфальтобетонного покрытия</t>
  </si>
  <si>
    <t> м</t>
  </si>
  <si>
    <t> Нанесение гравийного подготовительного слоя толщиной h=15 см.</t>
  </si>
  <si>
    <t xml:space="preserve"> Нанесение крупнозернистого асфальтобетонного покрытия толщиной h=6 см.</t>
  </si>
  <si>
    <t xml:space="preserve"> Нанесение зернистого асфальтобетонного покрытия толщиной h=4 см.</t>
  </si>
  <si>
    <t> Монтаж гофрированных полиэтиленовых канализационных труб типа DN200(GF) SN8 с проведением испытаний.</t>
  </si>
  <si>
    <t> Возведение железобетонной опоры из бетона класса Б12.5 с арматурой из высокопрочного чугуна.</t>
  </si>
  <si>
    <t xml:space="preserve">Сборное стальное кольцо для стен типа PO 10-6</t>
  </si>
  <si>
    <t> Демонтаж существующих базальтовых бордюров и их хранение на месте.</t>
  </si>
  <si>
    <t xml:space="preserve"> Укладка бордюрных камней с бетонным основанием.</t>
  </si>
  <si>
    <t> Демонтаж существующих крышек люков, погрузка в транспортное средство.</t>
  </si>
  <si>
    <t> место</t>
  </si>
  <si>
    <t xml:space="preserve"> Просверливание отверстий в стенках установленных бетонных колодцев</t>
  </si>
  <si>
    <t> Заделка отверстия цементным раствором.</t>
  </si>
  <si>
    <t xml:space="preserve"> Фронтальные соединения существующих и отремонтированных водоотводных линий</t>
  </si>
  <si>
    <t> т</t>
  </si>
  <si>
    <t> Разрушение грунтов VI класса в траншеях и котлованах с помощью гидравлического молота.</t>
  </si>
  <si>
    <t>Уплотнение грунтов VI класса в траншеях и котлованах ручным ударным молотком и боковая засыпка.</t>
  </si>
  <si>
    <t> Нанесение подготовительного слоя песка толщиной h=10 см (базальтовый гравий размером 0-5,0 мм)</t>
  </si>
  <si>
    <t> Нанесение защитного слоя песка (базальтовый гравий 0-5,0 мм).</t>
  </si>
  <si>
    <t> Техническая модификация защитных плит на участке до 10,0 км, передача в эксплуатацию эксплуатирующей организации.</t>
  </si>
  <si>
    <t> Разработка траншей и котлованов в грунтах IV класса с помощью экскаватора (дробленый асфальтобетон и гравий), боковая засыпка.</t>
  </si>
  <si>
    <t> Тележки для погрузки асфальтобетона и гравия с боковой засыпкой</t>
  </si>
  <si>
    <r>
      <t xml:space="preserve"> Асфальтобетон и гравий</t>
    </r>
    <r>
      <rPr>
        <sz val="10"/>
        <color indexed="8"/>
        <rFont val="Sylfaen"/>
        <family val="1"/>
        <charset val="204"/>
      </rPr>
      <t xml:space="preserve">Перевозка пассажиров в инвалидных колясках на расстояние в среднем 50,0 м.</t>
    </r>
    <r>
      <rPr>
        <sz val="10"/>
        <rFont val="Sylfaen"/>
        <family val="1"/>
        <charset val="204"/>
      </rPr>
      <t> погрузка автомобиля</t>
    </r>
  </si>
  <si>
    <t> Выемка траншей и котлованов в предварительно уплотненных грунтах VI класса с боковой засыпкой.</t>
  </si>
  <si>
    <t> Тележки для погрузки грунтов VI класса в боковую насыпь.</t>
  </si>
  <si>
    <r>
      <t xml:space="preserve"> Поднятые грунты VI класса</t>
    </r>
    <r>
      <rPr>
        <sz val="10"/>
        <color indexed="8"/>
        <rFont val="Sylfaen"/>
        <family val="1"/>
        <charset val="204"/>
      </rPr>
      <t xml:space="preserve"> Перевозка пассажиров в инвалидных колясках на расстояние в среднем 50,0 м.</t>
    </r>
    <r>
      <rPr>
        <sz val="10"/>
        <rFont val="Sylfaen"/>
        <family val="1"/>
        <charset val="204"/>
      </rPr>
      <t> погрузка автомобиля</t>
    </r>
  </si>
  <si>
    <t> Тележки для погрузки грунта 5-го класса с боковой засыпкой</t>
  </si>
  <si>
    <r>
      <t xml:space="preserve"> Поднятые грунты V-класса</t>
    </r>
    <r>
      <rPr>
        <sz val="10"/>
        <color indexed="8"/>
        <rFont val="Sylfaen"/>
        <family val="1"/>
        <charset val="204"/>
      </rPr>
      <t xml:space="preserve"> Перевозка пассажиров в инвалидных колясках на расстояние в среднем 50,0 м.</t>
    </r>
    <r>
      <rPr>
        <sz val="10"/>
        <rFont val="Sylfaen"/>
        <family val="1"/>
        <charset val="204"/>
      </rPr>
      <t> погрузка автомобиля</t>
    </r>
  </si>
  <si>
    <t> Тележки для погрузки грунтов IV класса в боковую насыпь.</t>
  </si>
  <si>
    <r>
      <t xml:space="preserve"> Почвы четвертого класса, поднятые над уровнем моря.</t>
    </r>
    <r>
      <rPr>
        <sz val="10"/>
        <color indexed="8"/>
        <rFont val="Sylfaen"/>
        <family val="1"/>
        <charset val="204"/>
      </rPr>
      <t xml:space="preserve">Перевозка пассажиров в инвалидных колясках на расстояние в среднем 50,0 м.</t>
    </r>
    <r>
      <rPr>
        <sz val="10"/>
        <rFont val="Sylfaen"/>
        <family val="1"/>
        <charset val="204"/>
      </rPr>
      <t> погрузка автомобиля</t>
    </r>
  </si>
  <si>
    <t> Перевозка строительных материалов вручную на расстояние в среднем 50,0 м.</t>
  </si>
  <si>
    <t> Монтаж гофрированных полиэтиленовых канализационных труб типа DN110(GF) SN8 с проведением испытаний.</t>
  </si>
  <si>
    <t> Разработка траншей и котлованов в грунтах IV класса с помощью экскаватора (дробленый асфальтобетон и гравий), погрузка техники.</t>
  </si>
  <si>
    <t> Разработка траншей и котлованов экскаватором в предварительно уплотненных грунтах VI класса путем погрузки транспортного средства.</t>
  </si>
  <si>
    <t> Погрузка грунтов VI класса на боковую насыпь транспортным средством.</t>
  </si>
  <si>
    <t>Разработка траншей и котлованов в грунтах V-класса с помощью экскаватора, погрузка в а/м</t>
  </si>
  <si>
    <t> Погрузка грунтов V класса насыпи с помощью транспортного средства.</t>
  </si>
  <si>
    <t> Разработка траншей и котлованов в грунтах IV класса с использованием экскаватора, погрузка в а/м</t>
  </si>
  <si>
    <t> Погрузка грунтов IV класса насыпи с помощью транспортного средства.</t>
  </si>
  <si>
    <t> Засыпка траншей и котлованов песком (базальтовый гравий фракции 0-5,0 мм).</t>
  </si>
  <si>
    <t> Строительство колодца диаметром D=1,5 м с использованием сборных железобетонных элементов.</t>
  </si>
  <si>
    <t xml:space="preserve"> Сборная железобетонная фундаментная плита типа HS 15</t>
  </si>
  <si>
    <t xml:space="preserve"> Сборное стальное кольцо для стен типа PO 15-9</t>
  </si>
  <si>
    <t xml:space="preserve"> Сборное стальное кольцо для стен типа PO 15-6</t>
  </si>
  <si>
    <t>Сборная стальная крышка типа TSS 15 с массивным чугунным покрытием.</t>
  </si>
  <si>
    <t> Транспортировка поднятого асфальтобетона и щебня на расстояние 8,0 км до полигона в Силикяне.</t>
  </si>
  <si>
    <t> Транспортировка поднятого грунта на расстояние 8,0 км до полигона в Силикяне.</t>
  </si>
  <si>
    <t> Укрепление краев траншей и котлованов щитами в соответствии с объемом естественного грунта.</t>
  </si>
  <si>
    <t> Просверление отверстия в стенке существующего канализационного колодца.</t>
  </si>
  <si>
    <t> Монтаж гофрированных полиэтиленовых канализационных труб типа DN250(GF) SN8 с проведением испытаний.</t>
  </si>
  <si>
    <t> Монтаж гофрированных полиэтиленовых канализационных труб типа DN160(GF) SN8 с проведением испытаний.</t>
  </si>
  <si>
    <t> 2.1. Земляные работы</t>
  </si>
  <si>
    <t>2.2. Технологические работы</t>
  </si>
  <si>
    <t xml:space="preserve"> 2.3. Строительные работы</t>
  </si>
  <si>
    <t> Только 2.</t>
  </si>
  <si>
    <r>
      <rPr>
        <sz val="12"/>
        <color theme="1"/>
        <rFont val="Sylfaen"/>
        <family val="1"/>
      </rPr>
      <t> Название объекта:</t>
    </r>
    <r>
      <rPr>
        <sz val="11"/>
        <color theme="1"/>
        <rFont val="Sylfaen"/>
        <family val="1"/>
      </rPr>
      <t xml:space="preserve"> Реконструкция канализационной линии по адресу: улица Гюльбенкяна, дома 39 и 39А, Арабкирский административный район Еревана.</t>
    </r>
  </si>
  <si>
    <r>
      <t> Демонтаж асфальтобетонного покрытия молотком по всей площади асфальтобетонного покрытия траншей и котлованов (880,0 м²).</t>
    </r>
    <r>
      <rPr>
        <vertAlign val="superscript"/>
        <sz val="10"/>
        <rFont val="Sylfaen"/>
        <family val="1"/>
        <charset val="204"/>
      </rPr>
      <t> 2</t>
    </r>
    <r>
      <rPr>
        <sz val="10"/>
        <rFont val="Sylfaen"/>
        <family val="1"/>
        <charset val="204"/>
      </rPr>
      <t xml:space="preserve"> ) в размере 50%</t>
    </r>
  </si>
  <si>
    <t> Монтаж гофрированных полиэтиленовых канализационных труб типа DN400(GF) SN8 с проведением испытаний.</t>
  </si>
  <si>
    <t> Смотровые люки E/b GDH-1-16, ADH-1-11 D=1,0 м, D=1,5 м. Рабочая высота = 0,60-2,40 м.</t>
  </si>
  <si>
    <t> 2. Канализационный коллектор-К1-1</t>
  </si>
  <si>
    <r>
      <t>Демонтаж асфальтобетонного покрытия молотком по всей площади асфальтобетонного покрытия траншеи и котлована (40,0 м²).</t>
    </r>
    <r>
      <rPr>
        <vertAlign val="superscript"/>
        <sz val="10"/>
        <rFont val="Sylfaen"/>
        <family val="1"/>
        <charset val="204"/>
      </rPr>
      <t> 2</t>
    </r>
    <r>
      <rPr>
        <sz val="10"/>
        <rFont val="Sylfaen"/>
        <family val="1"/>
        <charset val="204"/>
      </rPr>
      <t xml:space="preserve"> ) в размере 50%</t>
    </r>
  </si>
  <si>
    <t> Колодцы Э/б ГДХ-1, АДГ-1 D=1,0м H=0,60 м</t>
  </si>
  <si>
    <t> 3. Канализационный коллектор-К1-2</t>
  </si>
  <si>
    <t> 3.1. Земляные работы</t>
  </si>
  <si>
    <r>
      <t> Демонтаж асфальтобетонного покрытия молотком по всей площади асфальтобетонного покрытия траншеи и котлована (50,0 м²).</t>
    </r>
    <r>
      <rPr>
        <vertAlign val="superscript"/>
        <sz val="10"/>
        <rFont val="Sylfaen"/>
        <family val="1"/>
        <charset val="204"/>
      </rPr>
      <t> 2</t>
    </r>
    <r>
      <rPr>
        <sz val="10"/>
        <rFont val="Sylfaen"/>
        <family val="1"/>
        <charset val="204"/>
      </rPr>
      <t xml:space="preserve"> ) в размере 50%</t>
    </r>
  </si>
  <si>
    <t> 3.2. Технологические работы</t>
  </si>
  <si>
    <t xml:space="preserve"> 3.3. Строительные работы</t>
  </si>
  <si>
    <t> Колодцы Е/б ГДХ-1, АДГ-1 Д=1,0м В=1,20 м</t>
  </si>
  <si>
    <r>
      <t>Демонтаж асфальтобетонного покрытия молотком по всей площади асфальтобетонного покрытия траншей и ям (100,0 м²).</t>
    </r>
    <r>
      <rPr>
        <vertAlign val="superscript"/>
        <sz val="10"/>
        <rFont val="Sylfaen"/>
        <family val="1"/>
        <charset val="204"/>
      </rPr>
      <t> 2</t>
    </r>
    <r>
      <rPr>
        <sz val="10"/>
        <rFont val="Sylfaen"/>
        <family val="1"/>
        <charset val="204"/>
      </rPr>
      <t xml:space="preserve"> ) в размере 50%</t>
    </r>
  </si>
  <si>
    <t> Объемы засыпки существующих канализационных колодцев (60,0 м³) включены в объемы засыпки песчаной траншеи для отвода сточных вод, а объемы восстановления покрытия (80,0 м²) включены в объемы восстановления асфальтобетонного покрытия.</t>
  </si>
  <si>
    <t> Всего 3.</t>
  </si>
  <si>
    <t> 4. Реконструкция эвакуационных выходов</t>
  </si>
  <si>
    <t> 4.1. Работы по сносу и демонтажу</t>
  </si>
  <si>
    <t> 4.2. Земляные работы</t>
  </si>
  <si>
    <t> 4.3. Технологические работы</t>
  </si>
  <si>
    <t> Всего 4.</t>
  </si>
  <si>
    <t>Только 1-4.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</si>
</sst>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&quot;-&quot;??_);_(@_)"/>
    <numFmt numFmtId="165" formatCode="0.0"/>
    <numFmt numFmtId="166" formatCode="#,##0.000"/>
    <numFmt numFmtId="167" formatCode="0.000"/>
    <numFmt numFmtId="168" formatCode="0.000000000"/>
    <numFmt numFmtId="169" formatCode="0.00000000000"/>
    <numFmt numFmtId="170" formatCode="#,##0.0"/>
    <numFmt numFmtId="171" formatCode="#,##0.00000"/>
    <numFmt numFmtId="172" formatCode="#,##0.0000"/>
    <numFmt numFmtId="173" formatCode="0.00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vertAlign val="superscript"/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11"/>
      <name val="Sylfaen"/>
      <family val="1"/>
    </font>
    <font>
      <b/>
      <sz val="11"/>
      <name val="Sylfaen"/>
      <family val="1"/>
    </font>
    <font>
      <b/>
      <sz val="11"/>
      <name val="Sylfaen"/>
      <family val="1"/>
      <charset val="204"/>
    </font>
    <font>
      <sz val="11"/>
      <color theme="0"/>
      <name val="Calibri"/>
      <family val="2"/>
      <scheme val="minor"/>
    </font>
    <font>
      <b/>
      <i/>
      <sz val="10"/>
      <name val="Sylfaen"/>
      <family val="1"/>
      <charset val="204"/>
    </font>
    <font>
      <b/>
      <i/>
      <sz val="10"/>
      <name val="Sylfaen"/>
      <family val="1"/>
    </font>
    <font>
      <vertAlign val="superscript"/>
      <sz val="11"/>
      <name val="Sylfaen"/>
      <family val="1"/>
      <charset val="204"/>
    </font>
    <font>
      <vertAlign val="superscript"/>
      <sz val="11"/>
      <name val="Times Armenian"/>
      <family val="1"/>
    </font>
    <font>
      <sz val="10"/>
      <name val="Sylfaen"/>
      <family val="1"/>
    </font>
    <font>
      <sz val="12"/>
      <color theme="1"/>
      <name val="Sylfaen"/>
      <family val="1"/>
    </font>
    <font>
      <i/>
      <sz val="10"/>
      <name val="Sylfaen"/>
      <family val="1"/>
    </font>
    <font>
      <sz val="10"/>
      <color indexed="8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60">
    <xf numFmtId="0" fontId="0" fillId="0" borderId="0" xfId="0"/>
    <xf numFmtId="168" fontId="0" fillId="0" borderId="0" xfId="0" applyNumberFormat="1"/>
    <xf numFmtId="0" fontId="0" fillId="0" borderId="0" xfId="0" applyAlignment="1">
      <alignment horizontal="left" vertical="center"/>
    </xf>
    <xf numFmtId="169" fontId="0" fillId="0" borderId="0" xfId="0" applyNumberFormat="1"/>
    <xf numFmtId="169" fontId="16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9" fontId="5" fillId="0" borderId="1" xfId="2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1" xfId="5" applyFont="1" applyBorder="1" applyAlignment="1">
      <alignment vertical="center" wrapText="1"/>
    </xf>
    <xf numFmtId="165" fontId="5" fillId="0" borderId="1" xfId="3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0" fontId="21" fillId="0" borderId="1" xfId="3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21" fillId="0" borderId="1" xfId="1" applyFont="1" applyBorder="1" applyAlignment="1">
      <alignment horizontal="center" vertical="center" wrapText="1"/>
    </xf>
    <xf numFmtId="171" fontId="0" fillId="0" borderId="0" xfId="0" applyNumberFormat="1"/>
    <xf numFmtId="0" fontId="0" fillId="0" borderId="0" xfId="0" applyFill="1"/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0" fontId="13" fillId="0" borderId="1" xfId="3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6" fontId="0" fillId="0" borderId="0" xfId="0" applyNumberFormat="1"/>
    <xf numFmtId="172" fontId="0" fillId="0" borderId="0" xfId="0" applyNumberFormat="1"/>
    <xf numFmtId="167" fontId="0" fillId="0" borderId="0" xfId="0" applyNumberFormat="1"/>
    <xf numFmtId="173" fontId="5" fillId="0" borderId="1" xfId="3" applyNumberFormat="1" applyFont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5" fontId="21" fillId="0" borderId="1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165" fontId="21" fillId="0" borderId="1" xfId="0" applyNumberFormat="1" applyFont="1" applyBorder="1" applyAlignment="1">
      <alignment horizontal="center" vertical="center" wrapText="1"/>
    </xf>
    <xf numFmtId="1" fontId="21" fillId="0" borderId="1" xfId="0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0" fontId="23" fillId="0" borderId="2" xfId="3" applyFont="1" applyBorder="1" applyAlignment="1">
      <alignment horizontal="left" vertical="center" wrapText="1"/>
    </xf>
    <xf numFmtId="0" fontId="23" fillId="0" borderId="3" xfId="3" applyFont="1" applyBorder="1" applyAlignment="1">
      <alignment horizontal="left" vertical="center" wrapText="1"/>
    </xf>
    <xf numFmtId="0" fontId="23" fillId="0" borderId="4" xfId="3" applyFont="1" applyBorder="1" applyAlignment="1">
      <alignment horizontal="left" vertical="center" wrapText="1"/>
    </xf>
    <xf numFmtId="0" fontId="17" fillId="0" borderId="1" xfId="3" applyFont="1" applyBorder="1" applyAlignment="1">
      <alignment horizontal="center" vertical="center" wrapText="1"/>
    </xf>
    <xf numFmtId="0" fontId="18" fillId="2" borderId="1" xfId="3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</cellXfs>
  <cellStyles count="33"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6000000}"/>
    <cellStyle name="Percent 2 2" xfId="25" xr:uid="{00000000-0005-0000-0000-000017000000}"/>
    <cellStyle name="Percent 3" xfId="26" xr:uid="{00000000-0005-0000-0000-000018000000}"/>
    <cellStyle name="Percent 3 2" xfId="27" xr:uid="{00000000-0005-0000-0000-000019000000}"/>
    <cellStyle name="Percent 4" xfId="7" xr:uid="{00000000-0005-0000-0000-00001A000000}"/>
    <cellStyle name="Percent 5" xfId="28" xr:uid="{00000000-0005-0000-0000-00001B000000}"/>
    <cellStyle name="Percent 5 2" xfId="29" xr:uid="{00000000-0005-0000-0000-00001C000000}"/>
    <cellStyle name="Обычный" xfId="0" builtinId="0"/>
    <cellStyle name="Обычный 2" xfId="30" xr:uid="{00000000-0005-0000-0000-00001D000000}"/>
    <cellStyle name="Обычный 3 2" xfId="13" xr:uid="{00000000-0005-0000-0000-00001E000000}"/>
    <cellStyle name="Процентный 2" xfId="31" xr:uid="{00000000-0005-0000-0000-00001F000000}"/>
    <cellStyle name="Финансовый 2" xfId="32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H195"/>
  <sheetViews>
    <sheetView tabSelected="1" view="pageBreakPreview" zoomScaleNormal="100" zoomScaleSheetLayoutView="100" workbookViewId="0">
      <selection activeCell="B7" sqref="B7"/>
    </sheetView>
  </sheetViews>
  <sheetFormatPr defaultRowHeight="15"/>
  <cols>
    <col min="1" max="1" width="4" bestFit="1" customWidth="1"/>
    <col min="2" max="2" width="58" customWidth="1"/>
    <col min="3" max="3" width="6" customWidth="1"/>
    <col min="4" max="4" width="8.42578125" style="23" bestFit="1" customWidth="1"/>
    <col min="5" max="5" width="9.7109375" style="23" customWidth="1"/>
    <col min="6" max="6" width="15.7109375" bestFit="1" customWidth="1"/>
    <col min="7" max="7" width="10.140625" bestFit="1" customWidth="1"/>
    <col min="8" max="8" width="14" bestFit="1" customWidth="1"/>
  </cols>
  <sheetData>
    <row r="2" spans="1:8" ht="48" customHeight="1">
      <c r="A2" s="57" t="s">
        <v>92</v>
      </c>
      <c r="B2" s="57"/>
      <c r="C2" s="57"/>
      <c r="D2" s="57"/>
      <c r="E2" s="57"/>
      <c r="F2" s="57"/>
    </row>
    <row r="4" spans="1:8" ht="18">
      <c r="B4" s="58" t="s">
        <v>8</v>
      </c>
      <c r="C4" s="58"/>
      <c r="D4" s="58"/>
      <c r="E4" s="58"/>
      <c r="F4" s="58"/>
      <c r="H4" s="3"/>
    </row>
    <row r="5" spans="1:8">
      <c r="F5" s="1"/>
      <c r="H5" s="4"/>
    </row>
    <row r="6" spans="1:8">
      <c r="G6" s="2"/>
    </row>
    <row r="7" spans="1:8" ht="75">
      <c r="A7" s="5" t="s">
        <v>2</v>
      </c>
      <c r="B7" s="5" t="s">
        <v>3</v>
      </c>
      <c r="C7" s="5" t="s">
        <v>4</v>
      </c>
      <c r="D7" s="5" t="s">
        <v>5</v>
      </c>
      <c r="E7" s="24" t="s">
        <v>6</v>
      </c>
      <c r="F7" s="5" t="s">
        <v>7</v>
      </c>
    </row>
    <row r="8" spans="1:8">
      <c r="A8" s="6">
        <v>1</v>
      </c>
      <c r="B8" s="7">
        <v>2</v>
      </c>
      <c r="C8" s="7">
        <v>3</v>
      </c>
      <c r="D8" s="7">
        <v>4</v>
      </c>
      <c r="E8" s="25">
        <v>5</v>
      </c>
      <c r="F8" s="7">
        <v>6</v>
      </c>
    </row>
    <row r="9" spans="1:8" ht="23.25" customHeight="1">
      <c r="A9" s="56" t="s">
        <v>35</v>
      </c>
      <c r="B9" s="56"/>
      <c r="C9" s="56"/>
      <c r="D9" s="28"/>
      <c r="E9" s="26"/>
      <c r="F9" s="8"/>
    </row>
    <row r="10" spans="1:8" ht="21.75" customHeight="1">
      <c r="A10" s="55" t="s">
        <v>22</v>
      </c>
      <c r="B10" s="55"/>
      <c r="C10" s="55"/>
      <c r="D10" s="29"/>
      <c r="E10" s="26"/>
      <c r="F10" s="8"/>
    </row>
    <row r="11" spans="1:8">
      <c r="A11" s="9">
        <v>1</v>
      </c>
      <c r="B11" s="14" t="s">
        <v>36</v>
      </c>
      <c r="C11" s="13" t="s">
        <v>37</v>
      </c>
      <c r="D11" s="41">
        <v>898</v>
      </c>
      <c r="E11" s="26">
        <v>0.42699999999999999</v>
      </c>
      <c r="F11" s="26">
        <f t="shared" ref="F11:F41" si="0">+E11*D11</f>
        <v>383.44599999999997</v>
      </c>
    </row>
    <row r="12" spans="1:8" ht="45.75">
      <c r="A12" s="9">
        <v>2</v>
      </c>
      <c r="B12" s="10" t="s">
        <v>93</v>
      </c>
      <c r="C12" s="11" t="s">
        <v>11</v>
      </c>
      <c r="D12" s="42">
        <v>44</v>
      </c>
      <c r="E12" s="26">
        <v>5.5960000000000001</v>
      </c>
      <c r="F12" s="26">
        <f t="shared" si="0"/>
        <v>246.22399999999999</v>
      </c>
    </row>
    <row r="13" spans="1:8" ht="30">
      <c r="A13" s="9">
        <v>3</v>
      </c>
      <c r="B13" s="10" t="s">
        <v>57</v>
      </c>
      <c r="C13" s="11" t="s">
        <v>11</v>
      </c>
      <c r="D13" s="42">
        <v>176</v>
      </c>
      <c r="E13" s="26">
        <v>0.89200000000000002</v>
      </c>
      <c r="F13" s="26">
        <f t="shared" si="0"/>
        <v>156.99199999999999</v>
      </c>
    </row>
    <row r="14" spans="1:8" ht="18.75">
      <c r="A14" s="9">
        <v>4</v>
      </c>
      <c r="B14" s="10" t="s">
        <v>58</v>
      </c>
      <c r="C14" s="11" t="s">
        <v>23</v>
      </c>
      <c r="D14" s="42">
        <v>176</v>
      </c>
      <c r="E14" s="26">
        <v>1.552</v>
      </c>
      <c r="F14" s="26">
        <f t="shared" si="0"/>
        <v>273.15199999999999</v>
      </c>
    </row>
    <row r="15" spans="1:8" ht="30">
      <c r="A15" s="9">
        <v>5</v>
      </c>
      <c r="B15" s="12" t="s">
        <v>59</v>
      </c>
      <c r="C15" s="13" t="s">
        <v>11</v>
      </c>
      <c r="D15" s="42">
        <v>176</v>
      </c>
      <c r="E15" s="26">
        <v>2.806</v>
      </c>
      <c r="F15" s="26">
        <f t="shared" si="0"/>
        <v>493.85599999999999</v>
      </c>
    </row>
    <row r="16" spans="1:8" ht="30">
      <c r="A16" s="9">
        <v>6</v>
      </c>
      <c r="B16" s="10" t="s">
        <v>82</v>
      </c>
      <c r="C16" s="21" t="s">
        <v>51</v>
      </c>
      <c r="D16" s="43">
        <v>334.4</v>
      </c>
      <c r="E16" s="26">
        <v>2.4900000000000002</v>
      </c>
      <c r="F16" s="26">
        <f t="shared" si="0"/>
        <v>832.65600000000006</v>
      </c>
    </row>
    <row r="17" spans="1:6" ht="30">
      <c r="A17" s="9">
        <v>7</v>
      </c>
      <c r="B17" s="10" t="s">
        <v>52</v>
      </c>
      <c r="C17" s="11" t="s">
        <v>23</v>
      </c>
      <c r="D17" s="42">
        <v>310</v>
      </c>
      <c r="E17" s="26">
        <v>10.679</v>
      </c>
      <c r="F17" s="26">
        <f t="shared" si="0"/>
        <v>3310.4900000000002</v>
      </c>
    </row>
    <row r="18" spans="1:6" ht="30">
      <c r="A18" s="9">
        <v>8</v>
      </c>
      <c r="B18" s="10" t="s">
        <v>60</v>
      </c>
      <c r="C18" s="11" t="s">
        <v>23</v>
      </c>
      <c r="D18" s="42">
        <v>310</v>
      </c>
      <c r="E18" s="26">
        <v>1.3240000000000001</v>
      </c>
      <c r="F18" s="26">
        <f t="shared" si="0"/>
        <v>410.44</v>
      </c>
    </row>
    <row r="19" spans="1:6" ht="30">
      <c r="A19" s="9">
        <v>9</v>
      </c>
      <c r="B19" s="10" t="s">
        <v>53</v>
      </c>
      <c r="C19" s="11" t="s">
        <v>23</v>
      </c>
      <c r="D19" s="42">
        <v>130</v>
      </c>
      <c r="E19" s="26">
        <v>34.03</v>
      </c>
      <c r="F19" s="26">
        <f t="shared" si="0"/>
        <v>4423.9000000000005</v>
      </c>
    </row>
    <row r="20" spans="1:6" ht="18.75">
      <c r="A20" s="9">
        <v>10</v>
      </c>
      <c r="B20" s="10" t="s">
        <v>61</v>
      </c>
      <c r="C20" s="11" t="s">
        <v>23</v>
      </c>
      <c r="D20" s="42">
        <v>440</v>
      </c>
      <c r="E20" s="26">
        <v>1.879</v>
      </c>
      <c r="F20" s="26">
        <f t="shared" si="0"/>
        <v>826.76</v>
      </c>
    </row>
    <row r="21" spans="1:6" ht="30">
      <c r="A21" s="9">
        <v>11</v>
      </c>
      <c r="B21" s="12" t="s">
        <v>62</v>
      </c>
      <c r="C21" s="13" t="s">
        <v>11</v>
      </c>
      <c r="D21" s="42">
        <v>440</v>
      </c>
      <c r="E21" s="26">
        <v>3.3969999999999998</v>
      </c>
      <c r="F21" s="26">
        <f t="shared" si="0"/>
        <v>1494.6799999999998</v>
      </c>
    </row>
    <row r="22" spans="1:6">
      <c r="A22" s="9">
        <v>12</v>
      </c>
      <c r="B22" s="10" t="s">
        <v>83</v>
      </c>
      <c r="C22" s="11" t="s">
        <v>51</v>
      </c>
      <c r="D22" s="42">
        <v>1012</v>
      </c>
      <c r="E22" s="26">
        <v>2.488</v>
      </c>
      <c r="F22" s="26">
        <f t="shared" si="0"/>
        <v>2517.8559999999998</v>
      </c>
    </row>
    <row r="23" spans="1:6" ht="30">
      <c r="A23" s="9">
        <v>13</v>
      </c>
      <c r="B23" s="10" t="s">
        <v>24</v>
      </c>
      <c r="C23" s="11" t="s">
        <v>11</v>
      </c>
      <c r="D23" s="42">
        <v>310</v>
      </c>
      <c r="E23" s="26">
        <v>1.3240000000000001</v>
      </c>
      <c r="F23" s="26">
        <f t="shared" si="0"/>
        <v>410.44</v>
      </c>
    </row>
    <row r="24" spans="1:6" ht="30">
      <c r="A24" s="9">
        <v>14</v>
      </c>
      <c r="B24" s="12" t="s">
        <v>25</v>
      </c>
      <c r="C24" s="13" t="s">
        <v>11</v>
      </c>
      <c r="D24" s="42">
        <v>130</v>
      </c>
      <c r="E24" s="26">
        <v>16.384</v>
      </c>
      <c r="F24" s="26">
        <f t="shared" si="0"/>
        <v>2129.92</v>
      </c>
    </row>
    <row r="25" spans="1:6" ht="18.75">
      <c r="A25" s="9">
        <v>15</v>
      </c>
      <c r="B25" s="10" t="s">
        <v>63</v>
      </c>
      <c r="C25" s="11" t="s">
        <v>23</v>
      </c>
      <c r="D25" s="42">
        <v>440</v>
      </c>
      <c r="E25" s="26">
        <v>1.7969999999999999</v>
      </c>
      <c r="F25" s="26">
        <f t="shared" si="0"/>
        <v>790.68</v>
      </c>
    </row>
    <row r="26" spans="1:6" ht="30">
      <c r="A26" s="9">
        <v>16</v>
      </c>
      <c r="B26" s="12" t="s">
        <v>64</v>
      </c>
      <c r="C26" s="13" t="s">
        <v>11</v>
      </c>
      <c r="D26" s="42">
        <v>440</v>
      </c>
      <c r="E26" s="26">
        <v>3.2490000000000001</v>
      </c>
      <c r="F26" s="26">
        <f t="shared" si="0"/>
        <v>1429.56</v>
      </c>
    </row>
    <row r="27" spans="1:6">
      <c r="A27" s="9">
        <v>17</v>
      </c>
      <c r="B27" s="10" t="s">
        <v>83</v>
      </c>
      <c r="C27" s="21" t="s">
        <v>51</v>
      </c>
      <c r="D27" s="44">
        <v>968</v>
      </c>
      <c r="E27" s="26">
        <v>2.488</v>
      </c>
      <c r="F27" s="26">
        <f t="shared" si="0"/>
        <v>2408.384</v>
      </c>
    </row>
    <row r="28" spans="1:6" ht="30">
      <c r="A28" s="9">
        <v>18</v>
      </c>
      <c r="B28" s="12" t="s">
        <v>26</v>
      </c>
      <c r="C28" s="13" t="s">
        <v>11</v>
      </c>
      <c r="D28" s="42">
        <v>155</v>
      </c>
      <c r="E28" s="26">
        <v>0.98099999999999998</v>
      </c>
      <c r="F28" s="26">
        <f t="shared" si="0"/>
        <v>152.05500000000001</v>
      </c>
    </row>
    <row r="29" spans="1:6" ht="30">
      <c r="A29" s="9">
        <v>19</v>
      </c>
      <c r="B29" s="10" t="s">
        <v>27</v>
      </c>
      <c r="C29" s="11" t="s">
        <v>23</v>
      </c>
      <c r="D29" s="42">
        <v>65</v>
      </c>
      <c r="E29" s="26">
        <v>6.7069999999999999</v>
      </c>
      <c r="F29" s="26">
        <f t="shared" si="0"/>
        <v>435.95499999999998</v>
      </c>
    </row>
    <row r="30" spans="1:6" ht="18.75">
      <c r="A30" s="9">
        <v>20</v>
      </c>
      <c r="B30" s="10" t="s">
        <v>65</v>
      </c>
      <c r="C30" s="11" t="s">
        <v>23</v>
      </c>
      <c r="D30" s="42">
        <v>220</v>
      </c>
      <c r="E30" s="26">
        <v>1.6339999999999999</v>
      </c>
      <c r="F30" s="26">
        <f t="shared" si="0"/>
        <v>359.47999999999996</v>
      </c>
    </row>
    <row r="31" spans="1:6" ht="30">
      <c r="A31" s="9">
        <v>21</v>
      </c>
      <c r="B31" s="12" t="s">
        <v>66</v>
      </c>
      <c r="C31" s="13" t="s">
        <v>11</v>
      </c>
      <c r="D31" s="42">
        <v>220</v>
      </c>
      <c r="E31" s="26">
        <v>2.9540000000000002</v>
      </c>
      <c r="F31" s="26">
        <f t="shared" si="0"/>
        <v>649.88</v>
      </c>
    </row>
    <row r="32" spans="1:6">
      <c r="A32" s="9">
        <v>22</v>
      </c>
      <c r="B32" s="10" t="s">
        <v>83</v>
      </c>
      <c r="C32" s="21" t="s">
        <v>51</v>
      </c>
      <c r="D32" s="44">
        <v>440</v>
      </c>
      <c r="E32" s="26">
        <v>2.484</v>
      </c>
      <c r="F32" s="26">
        <f t="shared" si="0"/>
        <v>1092.96</v>
      </c>
    </row>
    <row r="33" spans="1:6" ht="30">
      <c r="A33" s="9">
        <v>23</v>
      </c>
      <c r="B33" s="10" t="s">
        <v>84</v>
      </c>
      <c r="C33" s="11" t="s">
        <v>11</v>
      </c>
      <c r="D33" s="42">
        <v>225</v>
      </c>
      <c r="E33" s="26">
        <v>1.944</v>
      </c>
      <c r="F33" s="26">
        <f t="shared" si="0"/>
        <v>437.4</v>
      </c>
    </row>
    <row r="34" spans="1:6" ht="30">
      <c r="A34" s="9">
        <v>24</v>
      </c>
      <c r="B34" s="14" t="s">
        <v>21</v>
      </c>
      <c r="C34" s="13" t="s">
        <v>11</v>
      </c>
      <c r="D34" s="42">
        <v>14</v>
      </c>
      <c r="E34" s="26">
        <v>7.3129999999999997</v>
      </c>
      <c r="F34" s="26">
        <f t="shared" si="0"/>
        <v>102.38199999999999</v>
      </c>
    </row>
    <row r="35" spans="1:6" ht="30">
      <c r="A35" s="9">
        <v>25</v>
      </c>
      <c r="B35" s="10" t="s">
        <v>54</v>
      </c>
      <c r="C35" s="11" t="s">
        <v>1</v>
      </c>
      <c r="D35" s="42">
        <v>28</v>
      </c>
      <c r="E35" s="26">
        <v>8.7189999999999994</v>
      </c>
      <c r="F35" s="26">
        <f t="shared" si="0"/>
        <v>244.13199999999998</v>
      </c>
    </row>
    <row r="36" spans="1:6" ht="30">
      <c r="A36" s="9">
        <v>26</v>
      </c>
      <c r="B36" s="10" t="s">
        <v>55</v>
      </c>
      <c r="C36" s="11" t="s">
        <v>1</v>
      </c>
      <c r="D36" s="42">
        <v>145</v>
      </c>
      <c r="E36" s="26">
        <v>8.7189999999999994</v>
      </c>
      <c r="F36" s="26">
        <f t="shared" si="0"/>
        <v>1264.2549999999999</v>
      </c>
    </row>
    <row r="37" spans="1:6" ht="30">
      <c r="A37" s="9">
        <v>27</v>
      </c>
      <c r="B37" s="10" t="s">
        <v>76</v>
      </c>
      <c r="C37" s="11" t="s">
        <v>11</v>
      </c>
      <c r="D37" s="42">
        <v>823</v>
      </c>
      <c r="E37" s="26">
        <v>6.1319999999999997</v>
      </c>
      <c r="F37" s="26">
        <f t="shared" si="0"/>
        <v>5046.6359999999995</v>
      </c>
    </row>
    <row r="38" spans="1:6" ht="30">
      <c r="A38" s="9">
        <v>28</v>
      </c>
      <c r="B38" s="16" t="s">
        <v>67</v>
      </c>
      <c r="C38" s="11" t="s">
        <v>51</v>
      </c>
      <c r="D38" s="40">
        <v>311.39999999999998</v>
      </c>
      <c r="E38" s="26">
        <v>1.48</v>
      </c>
      <c r="F38" s="26">
        <f t="shared" si="0"/>
        <v>460.87199999999996</v>
      </c>
    </row>
    <row r="39" spans="1:6" ht="30">
      <c r="A39" s="15">
        <v>29</v>
      </c>
      <c r="B39" s="10" t="s">
        <v>38</v>
      </c>
      <c r="C39" s="11" t="s">
        <v>10</v>
      </c>
      <c r="D39" s="45">
        <v>880</v>
      </c>
      <c r="E39" s="26">
        <v>1.6839999999999999</v>
      </c>
      <c r="F39" s="26">
        <f t="shared" si="0"/>
        <v>1481.9199999999998</v>
      </c>
    </row>
    <row r="40" spans="1:6" ht="30">
      <c r="A40" s="19">
        <v>30</v>
      </c>
      <c r="B40" s="10" t="s">
        <v>39</v>
      </c>
      <c r="C40" s="11" t="s">
        <v>10</v>
      </c>
      <c r="D40" s="46">
        <v>880</v>
      </c>
      <c r="E40" s="26">
        <v>5.5629999999999997</v>
      </c>
      <c r="F40" s="26">
        <f t="shared" si="0"/>
        <v>4895.4399999999996</v>
      </c>
    </row>
    <row r="41" spans="1:6" ht="30">
      <c r="A41" s="19">
        <v>31</v>
      </c>
      <c r="B41" s="10" t="s">
        <v>40</v>
      </c>
      <c r="C41" s="11" t="s">
        <v>10</v>
      </c>
      <c r="D41" s="46">
        <v>880</v>
      </c>
      <c r="E41" s="26">
        <v>4.101</v>
      </c>
      <c r="F41" s="26">
        <f t="shared" si="0"/>
        <v>3608.88</v>
      </c>
    </row>
    <row r="42" spans="1:6" ht="19.5" customHeight="1">
      <c r="A42" s="55" t="s">
        <v>28</v>
      </c>
      <c r="B42" s="55"/>
      <c r="C42" s="55"/>
      <c r="D42" s="38"/>
      <c r="E42" s="26"/>
      <c r="F42" s="26"/>
    </row>
    <row r="43" spans="1:6" ht="30">
      <c r="A43" s="15">
        <v>1</v>
      </c>
      <c r="B43" s="10" t="s">
        <v>94</v>
      </c>
      <c r="C43" s="37" t="s">
        <v>37</v>
      </c>
      <c r="D43" s="47">
        <v>299</v>
      </c>
      <c r="E43" s="26">
        <v>30.544</v>
      </c>
      <c r="F43" s="26">
        <f>+E43*D43</f>
        <v>9132.6560000000009</v>
      </c>
    </row>
    <row r="44" spans="1:6" ht="30">
      <c r="A44" s="9">
        <v>2</v>
      </c>
      <c r="B44" s="10" t="s">
        <v>41</v>
      </c>
      <c r="C44" s="11" t="s">
        <v>37</v>
      </c>
      <c r="D44" s="42">
        <v>96</v>
      </c>
      <c r="E44" s="26">
        <v>8.8689999999999998</v>
      </c>
      <c r="F44" s="26">
        <f>+E44*D44</f>
        <v>851.42399999999998</v>
      </c>
    </row>
    <row r="45" spans="1:6" ht="30">
      <c r="A45" s="9">
        <v>3</v>
      </c>
      <c r="B45" s="14" t="s">
        <v>85</v>
      </c>
      <c r="C45" s="13" t="s">
        <v>47</v>
      </c>
      <c r="D45" s="42">
        <v>1</v>
      </c>
      <c r="E45" s="26">
        <v>3.766</v>
      </c>
      <c r="F45" s="26">
        <f>+E45*D45</f>
        <v>3.766</v>
      </c>
    </row>
    <row r="46" spans="1:6" ht="15.75">
      <c r="A46" s="9">
        <v>4</v>
      </c>
      <c r="B46" s="14" t="s">
        <v>49</v>
      </c>
      <c r="C46" s="13" t="s">
        <v>29</v>
      </c>
      <c r="D46" s="39">
        <v>0.2</v>
      </c>
      <c r="E46" s="26">
        <v>1.94</v>
      </c>
      <c r="F46" s="26">
        <f>+E46*D46</f>
        <v>0.38800000000000001</v>
      </c>
    </row>
    <row r="47" spans="1:6" ht="17.25" customHeight="1">
      <c r="A47" s="55" t="s">
        <v>31</v>
      </c>
      <c r="B47" s="55"/>
      <c r="C47" s="55"/>
      <c r="D47" s="38"/>
      <c r="E47" s="26"/>
      <c r="F47" s="26"/>
    </row>
    <row r="48" spans="1:6" ht="32.25" customHeight="1">
      <c r="A48" s="55" t="s">
        <v>95</v>
      </c>
      <c r="B48" s="55" t="s">
        <v>32</v>
      </c>
      <c r="C48" s="55"/>
      <c r="D48" s="38"/>
      <c r="E48" s="26"/>
      <c r="F48" s="26"/>
    </row>
    <row r="49" spans="1:7" ht="30">
      <c r="A49" s="9">
        <v>1</v>
      </c>
      <c r="B49" s="14" t="s">
        <v>14</v>
      </c>
      <c r="C49" s="13" t="s">
        <v>11</v>
      </c>
      <c r="D49" s="39">
        <v>8.5</v>
      </c>
      <c r="E49" s="26">
        <v>44.13</v>
      </c>
      <c r="F49" s="26">
        <f t="shared" ref="F49:F64" si="1">+E49*D49</f>
        <v>375.10500000000002</v>
      </c>
    </row>
    <row r="50" spans="1:7" ht="30">
      <c r="A50" s="9">
        <v>2</v>
      </c>
      <c r="B50" s="14" t="s">
        <v>42</v>
      </c>
      <c r="C50" s="13" t="s">
        <v>11</v>
      </c>
      <c r="D50" s="38">
        <v>34.17</v>
      </c>
      <c r="E50" s="26">
        <v>82.2</v>
      </c>
      <c r="F50" s="26">
        <f t="shared" si="1"/>
        <v>2808.7740000000003</v>
      </c>
    </row>
    <row r="51" spans="1:7" ht="30">
      <c r="A51" s="19">
        <v>3</v>
      </c>
      <c r="B51" s="10" t="s">
        <v>77</v>
      </c>
      <c r="C51" s="11" t="s">
        <v>1</v>
      </c>
      <c r="D51" s="38">
        <v>5.36</v>
      </c>
      <c r="E51" s="26">
        <v>34.700000000000003</v>
      </c>
      <c r="F51" s="26">
        <f t="shared" si="1"/>
        <v>185.99200000000002</v>
      </c>
    </row>
    <row r="52" spans="1:7">
      <c r="A52" s="19">
        <v>4</v>
      </c>
      <c r="B52" s="10" t="s">
        <v>78</v>
      </c>
      <c r="C52" s="11" t="s">
        <v>0</v>
      </c>
      <c r="D52" s="42">
        <v>2</v>
      </c>
      <c r="E52" s="26">
        <v>65.956999999999994</v>
      </c>
      <c r="F52" s="26">
        <f t="shared" si="1"/>
        <v>131.91399999999999</v>
      </c>
    </row>
    <row r="53" spans="1:7">
      <c r="A53" s="19">
        <v>5</v>
      </c>
      <c r="B53" s="10" t="s">
        <v>79</v>
      </c>
      <c r="C53" s="11" t="s">
        <v>0</v>
      </c>
      <c r="D53" s="42">
        <v>4</v>
      </c>
      <c r="E53" s="26">
        <v>69.620999999999995</v>
      </c>
      <c r="F53" s="26">
        <f t="shared" si="1"/>
        <v>278.48399999999998</v>
      </c>
    </row>
    <row r="54" spans="1:7">
      <c r="A54" s="19">
        <v>6</v>
      </c>
      <c r="B54" s="10" t="s">
        <v>80</v>
      </c>
      <c r="C54" s="11" t="s">
        <v>0</v>
      </c>
      <c r="D54" s="42">
        <v>2</v>
      </c>
      <c r="E54" s="26">
        <v>49.834000000000003</v>
      </c>
      <c r="F54" s="26">
        <f t="shared" si="1"/>
        <v>99.668000000000006</v>
      </c>
    </row>
    <row r="55" spans="1:7" ht="30">
      <c r="A55" s="19">
        <v>7</v>
      </c>
      <c r="B55" s="10" t="s">
        <v>81</v>
      </c>
      <c r="C55" s="11" t="s">
        <v>0</v>
      </c>
      <c r="D55" s="42">
        <v>2</v>
      </c>
      <c r="E55" s="26">
        <v>181.75</v>
      </c>
      <c r="F55" s="26">
        <f t="shared" si="1"/>
        <v>363.5</v>
      </c>
    </row>
    <row r="56" spans="1:7" ht="30">
      <c r="A56" s="9">
        <v>8</v>
      </c>
      <c r="B56" s="16" t="s">
        <v>12</v>
      </c>
      <c r="C56" s="13" t="s">
        <v>1</v>
      </c>
      <c r="D56" s="30">
        <v>18.27</v>
      </c>
      <c r="E56" s="26">
        <v>51.7</v>
      </c>
      <c r="F56" s="26">
        <f t="shared" si="1"/>
        <v>944.55900000000008</v>
      </c>
    </row>
    <row r="57" spans="1:7">
      <c r="A57" s="9">
        <v>9</v>
      </c>
      <c r="B57" s="16" t="s">
        <v>15</v>
      </c>
      <c r="C57" s="13" t="s">
        <v>0</v>
      </c>
      <c r="D57" s="41">
        <v>25</v>
      </c>
      <c r="E57" s="26">
        <v>29.314</v>
      </c>
      <c r="F57" s="26">
        <f t="shared" si="1"/>
        <v>732.85</v>
      </c>
    </row>
    <row r="58" spans="1:7">
      <c r="A58" s="9">
        <v>10</v>
      </c>
      <c r="B58" s="16" t="s">
        <v>16</v>
      </c>
      <c r="C58" s="13" t="s">
        <v>0</v>
      </c>
      <c r="D58" s="41">
        <v>8</v>
      </c>
      <c r="E58" s="26">
        <v>41.039000000000001</v>
      </c>
      <c r="F58" s="26">
        <f t="shared" si="1"/>
        <v>328.31200000000001</v>
      </c>
    </row>
    <row r="59" spans="1:7">
      <c r="A59" s="9">
        <v>11</v>
      </c>
      <c r="B59" s="16" t="s">
        <v>43</v>
      </c>
      <c r="C59" s="13" t="s">
        <v>0</v>
      </c>
      <c r="D59" s="41">
        <v>24</v>
      </c>
      <c r="E59" s="26">
        <v>30.777999999999999</v>
      </c>
      <c r="F59" s="26">
        <f t="shared" si="1"/>
        <v>738.67200000000003</v>
      </c>
      <c r="G59" s="34"/>
    </row>
    <row r="60" spans="1:7" ht="30">
      <c r="A60" s="9">
        <v>12</v>
      </c>
      <c r="B60" s="16" t="s">
        <v>17</v>
      </c>
      <c r="C60" s="13" t="s">
        <v>0</v>
      </c>
      <c r="D60" s="41">
        <v>25</v>
      </c>
      <c r="E60" s="26">
        <v>121.65</v>
      </c>
      <c r="F60" s="26">
        <f t="shared" si="1"/>
        <v>3041.25</v>
      </c>
      <c r="G60" s="33"/>
    </row>
    <row r="61" spans="1:7">
      <c r="A61" s="19">
        <v>13</v>
      </c>
      <c r="B61" s="10" t="s">
        <v>33</v>
      </c>
      <c r="C61" s="11" t="s">
        <v>30</v>
      </c>
      <c r="D61" s="29">
        <v>284.39999999999998</v>
      </c>
      <c r="E61" s="26">
        <v>0.7</v>
      </c>
      <c r="F61" s="26">
        <f t="shared" si="1"/>
        <v>199.07999999999998</v>
      </c>
    </row>
    <row r="62" spans="1:7">
      <c r="A62" s="15">
        <v>14</v>
      </c>
      <c r="B62" s="10" t="s">
        <v>18</v>
      </c>
      <c r="C62" s="11" t="s">
        <v>30</v>
      </c>
      <c r="D62" s="32">
        <v>202.9</v>
      </c>
      <c r="E62" s="26">
        <v>0.89</v>
      </c>
      <c r="F62" s="26">
        <f t="shared" si="1"/>
        <v>180.58100000000002</v>
      </c>
    </row>
    <row r="63" spans="1:7">
      <c r="A63" s="15">
        <v>15</v>
      </c>
      <c r="B63" s="18" t="s">
        <v>19</v>
      </c>
      <c r="C63" s="17" t="s">
        <v>51</v>
      </c>
      <c r="D63" s="36">
        <v>0.48730000000000001</v>
      </c>
      <c r="E63" s="26">
        <v>20</v>
      </c>
      <c r="F63" s="26">
        <f t="shared" si="1"/>
        <v>9.7460000000000004</v>
      </c>
    </row>
    <row r="64" spans="1:7" ht="30">
      <c r="A64" s="9">
        <v>16</v>
      </c>
      <c r="B64" s="14" t="s">
        <v>9</v>
      </c>
      <c r="C64" s="13" t="s">
        <v>10</v>
      </c>
      <c r="D64" s="41">
        <v>200</v>
      </c>
      <c r="E64" s="26">
        <v>1.093</v>
      </c>
      <c r="F64" s="26">
        <f t="shared" si="1"/>
        <v>218.6</v>
      </c>
    </row>
    <row r="65" spans="1:7">
      <c r="A65" s="9"/>
      <c r="B65" s="20" t="s">
        <v>34</v>
      </c>
      <c r="C65" s="13"/>
      <c r="D65" s="30"/>
      <c r="E65" s="26"/>
      <c r="F65" s="59">
        <f>SUM(F11:F64)</f>
        <v>63397.003999999994</v>
      </c>
      <c r="G65" s="22"/>
    </row>
    <row r="66" spans="1:7" ht="21" customHeight="1">
      <c r="A66" s="56" t="s">
        <v>96</v>
      </c>
      <c r="B66" s="56"/>
      <c r="C66" s="56"/>
      <c r="D66" s="28"/>
      <c r="E66" s="26"/>
      <c r="F66" s="26"/>
    </row>
    <row r="67" spans="1:7" ht="17.25" customHeight="1">
      <c r="A67" s="55" t="s">
        <v>88</v>
      </c>
      <c r="B67" s="55"/>
      <c r="C67" s="55"/>
      <c r="D67" s="29"/>
      <c r="E67" s="26"/>
      <c r="F67" s="26"/>
    </row>
    <row r="68" spans="1:7">
      <c r="A68" s="9">
        <v>1</v>
      </c>
      <c r="B68" s="14" t="s">
        <v>36</v>
      </c>
      <c r="C68" s="13" t="s">
        <v>37</v>
      </c>
      <c r="D68" s="41">
        <v>44</v>
      </c>
      <c r="E68" s="26">
        <v>0.42699999999999999</v>
      </c>
      <c r="F68" s="26">
        <f t="shared" ref="F68:F91" si="2">+E68*D68</f>
        <v>18.788</v>
      </c>
    </row>
    <row r="69" spans="1:7" ht="45.75">
      <c r="A69" s="9">
        <v>2</v>
      </c>
      <c r="B69" s="10" t="s">
        <v>97</v>
      </c>
      <c r="C69" s="11" t="s">
        <v>11</v>
      </c>
      <c r="D69" s="41">
        <v>2</v>
      </c>
      <c r="E69" s="26">
        <v>5.5960000000000001</v>
      </c>
      <c r="F69" s="26">
        <f t="shared" si="2"/>
        <v>11.192</v>
      </c>
    </row>
    <row r="70" spans="1:7" ht="30">
      <c r="A70" s="9">
        <v>3</v>
      </c>
      <c r="B70" s="10" t="s">
        <v>69</v>
      </c>
      <c r="C70" s="11" t="s">
        <v>11</v>
      </c>
      <c r="D70" s="41">
        <v>8</v>
      </c>
      <c r="E70" s="26">
        <v>1.1299999999999999</v>
      </c>
      <c r="F70" s="26">
        <f t="shared" si="2"/>
        <v>9.0399999999999991</v>
      </c>
      <c r="G70" s="22"/>
    </row>
    <row r="71" spans="1:7" ht="30">
      <c r="A71" s="9">
        <v>4</v>
      </c>
      <c r="B71" s="10" t="s">
        <v>82</v>
      </c>
      <c r="C71" s="21" t="s">
        <v>51</v>
      </c>
      <c r="D71" s="48">
        <v>15.2</v>
      </c>
      <c r="E71" s="26">
        <v>2.4849999999999999</v>
      </c>
      <c r="F71" s="26">
        <f t="shared" si="2"/>
        <v>37.771999999999998</v>
      </c>
    </row>
    <row r="72" spans="1:7" ht="30">
      <c r="A72" s="9">
        <v>5</v>
      </c>
      <c r="B72" s="10" t="s">
        <v>52</v>
      </c>
      <c r="C72" s="11" t="s">
        <v>23</v>
      </c>
      <c r="D72" s="41">
        <v>10</v>
      </c>
      <c r="E72" s="26">
        <v>9.7089999999999996</v>
      </c>
      <c r="F72" s="26">
        <f t="shared" si="2"/>
        <v>97.09</v>
      </c>
    </row>
    <row r="73" spans="1:7" ht="30">
      <c r="A73" s="9">
        <v>6</v>
      </c>
      <c r="B73" s="10" t="s">
        <v>70</v>
      </c>
      <c r="C73" s="11" t="s">
        <v>23</v>
      </c>
      <c r="D73" s="41">
        <v>10</v>
      </c>
      <c r="E73" s="26">
        <v>1.49</v>
      </c>
      <c r="F73" s="26">
        <f t="shared" si="2"/>
        <v>14.9</v>
      </c>
    </row>
    <row r="74" spans="1:7" ht="30">
      <c r="A74" s="9">
        <v>7</v>
      </c>
      <c r="B74" s="10" t="s">
        <v>53</v>
      </c>
      <c r="C74" s="11" t="s">
        <v>23</v>
      </c>
      <c r="D74" s="41">
        <v>4</v>
      </c>
      <c r="E74" s="26">
        <v>30.936</v>
      </c>
      <c r="F74" s="26">
        <f t="shared" si="2"/>
        <v>123.744</v>
      </c>
    </row>
    <row r="75" spans="1:7" ht="18.75">
      <c r="A75" s="9">
        <v>8</v>
      </c>
      <c r="B75" s="10" t="s">
        <v>71</v>
      </c>
      <c r="C75" s="11" t="s">
        <v>23</v>
      </c>
      <c r="D75" s="41">
        <v>4</v>
      </c>
      <c r="E75" s="26">
        <v>1.1299999999999999</v>
      </c>
      <c r="F75" s="26">
        <f t="shared" si="2"/>
        <v>4.5199999999999996</v>
      </c>
    </row>
    <row r="76" spans="1:7">
      <c r="A76" s="9">
        <v>9</v>
      </c>
      <c r="B76" s="10" t="s">
        <v>83</v>
      </c>
      <c r="C76" s="11" t="s">
        <v>51</v>
      </c>
      <c r="D76" s="31">
        <v>32.200000000000003</v>
      </c>
      <c r="E76" s="26">
        <v>2.4849999999999999</v>
      </c>
      <c r="F76" s="26">
        <f t="shared" si="2"/>
        <v>80.01700000000001</v>
      </c>
    </row>
    <row r="77" spans="1:7" ht="30">
      <c r="A77" s="9">
        <v>10</v>
      </c>
      <c r="B77" s="10" t="s">
        <v>72</v>
      </c>
      <c r="C77" s="11" t="s">
        <v>11</v>
      </c>
      <c r="D77" s="41">
        <v>10</v>
      </c>
      <c r="E77" s="26">
        <v>1.49</v>
      </c>
      <c r="F77" s="26">
        <f t="shared" si="2"/>
        <v>14.9</v>
      </c>
    </row>
    <row r="78" spans="1:7" ht="30">
      <c r="A78" s="9">
        <v>11</v>
      </c>
      <c r="B78" s="12" t="s">
        <v>25</v>
      </c>
      <c r="C78" s="13" t="s">
        <v>11</v>
      </c>
      <c r="D78" s="41">
        <v>4</v>
      </c>
      <c r="E78" s="26">
        <v>14.894</v>
      </c>
      <c r="F78" s="26">
        <f t="shared" si="2"/>
        <v>59.576000000000001</v>
      </c>
    </row>
    <row r="79" spans="1:7" ht="18">
      <c r="A79" s="9">
        <v>12</v>
      </c>
      <c r="B79" s="10" t="s">
        <v>73</v>
      </c>
      <c r="C79" s="11" t="s">
        <v>11</v>
      </c>
      <c r="D79" s="41">
        <v>4</v>
      </c>
      <c r="E79" s="26">
        <v>1.1299999999999999</v>
      </c>
      <c r="F79" s="26">
        <f t="shared" si="2"/>
        <v>4.5199999999999996</v>
      </c>
    </row>
    <row r="80" spans="1:7">
      <c r="A80" s="9">
        <v>13</v>
      </c>
      <c r="B80" s="10" t="s">
        <v>83</v>
      </c>
      <c r="C80" s="21" t="s">
        <v>51</v>
      </c>
      <c r="D80" s="48">
        <v>30.8</v>
      </c>
      <c r="E80" s="26">
        <v>2.4849999999999999</v>
      </c>
      <c r="F80" s="26">
        <f t="shared" si="2"/>
        <v>76.537999999999997</v>
      </c>
    </row>
    <row r="81" spans="1:7" ht="30">
      <c r="A81" s="9">
        <v>14</v>
      </c>
      <c r="B81" s="12" t="s">
        <v>74</v>
      </c>
      <c r="C81" s="13" t="s">
        <v>11</v>
      </c>
      <c r="D81" s="41">
        <v>6</v>
      </c>
      <c r="E81" s="26">
        <v>1.1299999999999999</v>
      </c>
      <c r="F81" s="26">
        <f t="shared" si="2"/>
        <v>6.7799999999999994</v>
      </c>
    </row>
    <row r="82" spans="1:7" ht="30">
      <c r="A82" s="9">
        <v>15</v>
      </c>
      <c r="B82" s="10" t="s">
        <v>27</v>
      </c>
      <c r="C82" s="11" t="s">
        <v>23</v>
      </c>
      <c r="D82" s="41">
        <v>2</v>
      </c>
      <c r="E82" s="26">
        <v>6.0960000000000001</v>
      </c>
      <c r="F82" s="26">
        <f t="shared" si="2"/>
        <v>12.192</v>
      </c>
    </row>
    <row r="83" spans="1:7" ht="18">
      <c r="A83" s="9">
        <v>16</v>
      </c>
      <c r="B83" s="10" t="s">
        <v>75</v>
      </c>
      <c r="C83" s="11" t="s">
        <v>11</v>
      </c>
      <c r="D83" s="41">
        <v>2</v>
      </c>
      <c r="E83" s="26">
        <v>1.1299999999999999</v>
      </c>
      <c r="F83" s="26">
        <f t="shared" si="2"/>
        <v>2.2599999999999998</v>
      </c>
    </row>
    <row r="84" spans="1:7">
      <c r="A84" s="9">
        <v>17</v>
      </c>
      <c r="B84" s="10" t="s">
        <v>83</v>
      </c>
      <c r="C84" s="21" t="s">
        <v>51</v>
      </c>
      <c r="D84" s="49">
        <v>16</v>
      </c>
      <c r="E84" s="26">
        <v>2.4900000000000002</v>
      </c>
      <c r="F84" s="26">
        <f t="shared" si="2"/>
        <v>39.840000000000003</v>
      </c>
    </row>
    <row r="85" spans="1:7" ht="30">
      <c r="A85" s="9">
        <v>18</v>
      </c>
      <c r="B85" s="14" t="s">
        <v>21</v>
      </c>
      <c r="C85" s="13" t="s">
        <v>11</v>
      </c>
      <c r="D85" s="29">
        <v>0.5</v>
      </c>
      <c r="E85" s="26">
        <v>7.3140000000000001</v>
      </c>
      <c r="F85" s="26">
        <f t="shared" si="2"/>
        <v>3.657</v>
      </c>
    </row>
    <row r="86" spans="1:7" ht="30">
      <c r="A86" s="9">
        <v>19</v>
      </c>
      <c r="B86" s="10" t="s">
        <v>54</v>
      </c>
      <c r="C86" s="11" t="s">
        <v>1</v>
      </c>
      <c r="D86" s="41">
        <v>1</v>
      </c>
      <c r="E86" s="26">
        <v>8.4390000000000001</v>
      </c>
      <c r="F86" s="26">
        <f t="shared" si="2"/>
        <v>8.4390000000000001</v>
      </c>
    </row>
    <row r="87" spans="1:7" ht="30">
      <c r="A87" s="9">
        <v>20</v>
      </c>
      <c r="B87" s="10" t="s">
        <v>55</v>
      </c>
      <c r="C87" s="11" t="s">
        <v>1</v>
      </c>
      <c r="D87" s="41">
        <v>6</v>
      </c>
      <c r="E87" s="26">
        <v>8.4390000000000001</v>
      </c>
      <c r="F87" s="26">
        <f t="shared" si="2"/>
        <v>50.634</v>
      </c>
    </row>
    <row r="88" spans="1:7" ht="30">
      <c r="A88" s="9">
        <v>21</v>
      </c>
      <c r="B88" s="10" t="s">
        <v>76</v>
      </c>
      <c r="C88" s="11" t="s">
        <v>11</v>
      </c>
      <c r="D88" s="41">
        <v>26</v>
      </c>
      <c r="E88" s="26">
        <v>6.133</v>
      </c>
      <c r="F88" s="26">
        <f t="shared" si="2"/>
        <v>159.458</v>
      </c>
    </row>
    <row r="89" spans="1:7" ht="30">
      <c r="A89" s="15">
        <v>22</v>
      </c>
      <c r="B89" s="10" t="s">
        <v>38</v>
      </c>
      <c r="C89" s="11" t="s">
        <v>10</v>
      </c>
      <c r="D89" s="50">
        <v>40</v>
      </c>
      <c r="E89" s="26">
        <v>1.6839999999999999</v>
      </c>
      <c r="F89" s="26">
        <f t="shared" si="2"/>
        <v>67.36</v>
      </c>
    </row>
    <row r="90" spans="1:7" ht="30">
      <c r="A90" s="19">
        <v>23</v>
      </c>
      <c r="B90" s="10" t="s">
        <v>39</v>
      </c>
      <c r="C90" s="11" t="s">
        <v>10</v>
      </c>
      <c r="D90" s="41">
        <v>40</v>
      </c>
      <c r="E90" s="26">
        <v>5.5629999999999997</v>
      </c>
      <c r="F90" s="26">
        <f t="shared" si="2"/>
        <v>222.51999999999998</v>
      </c>
    </row>
    <row r="91" spans="1:7" ht="30">
      <c r="A91" s="19">
        <v>24</v>
      </c>
      <c r="B91" s="10" t="s">
        <v>40</v>
      </c>
      <c r="C91" s="11" t="s">
        <v>10</v>
      </c>
      <c r="D91" s="41">
        <v>40</v>
      </c>
      <c r="E91" s="26">
        <v>4.101</v>
      </c>
      <c r="F91" s="26">
        <f t="shared" si="2"/>
        <v>164.04</v>
      </c>
    </row>
    <row r="92" spans="1:7" ht="18.75" customHeight="1">
      <c r="A92" s="55" t="s">
        <v>89</v>
      </c>
      <c r="B92" s="55"/>
      <c r="C92" s="55"/>
      <c r="D92" s="30"/>
      <c r="E92" s="26"/>
      <c r="F92" s="26"/>
      <c r="G92" s="22"/>
    </row>
    <row r="93" spans="1:7" ht="30">
      <c r="A93" s="9">
        <v>1</v>
      </c>
      <c r="B93" s="10" t="s">
        <v>41</v>
      </c>
      <c r="C93" s="11" t="s">
        <v>37</v>
      </c>
      <c r="D93" s="41">
        <v>18</v>
      </c>
      <c r="E93" s="26">
        <v>8.7149999999999999</v>
      </c>
      <c r="F93" s="26">
        <f>+E93*D93</f>
        <v>156.87</v>
      </c>
    </row>
    <row r="94" spans="1:7" ht="30">
      <c r="A94" s="9">
        <v>2</v>
      </c>
      <c r="B94" s="14" t="s">
        <v>85</v>
      </c>
      <c r="C94" s="13" t="s">
        <v>47</v>
      </c>
      <c r="D94" s="41">
        <v>1</v>
      </c>
      <c r="E94" s="26">
        <v>3.766</v>
      </c>
      <c r="F94" s="26">
        <f>+E94*D94</f>
        <v>3.766</v>
      </c>
    </row>
    <row r="95" spans="1:7" ht="15.75">
      <c r="A95" s="9">
        <v>3</v>
      </c>
      <c r="B95" s="14" t="s">
        <v>49</v>
      </c>
      <c r="C95" s="13" t="s">
        <v>29</v>
      </c>
      <c r="D95" s="29">
        <v>0.1</v>
      </c>
      <c r="E95" s="26">
        <v>1.94</v>
      </c>
      <c r="F95" s="26">
        <f>+E95*D95</f>
        <v>0.19400000000000001</v>
      </c>
    </row>
    <row r="96" spans="1:7" ht="19.5" customHeight="1">
      <c r="A96" s="55" t="s">
        <v>90</v>
      </c>
      <c r="B96" s="55"/>
      <c r="C96" s="55"/>
      <c r="D96" s="30"/>
      <c r="E96" s="26"/>
      <c r="F96" s="26"/>
    </row>
    <row r="97" spans="1:8" ht="30" customHeight="1">
      <c r="A97" s="55" t="s">
        <v>98</v>
      </c>
      <c r="B97" s="55" t="s">
        <v>32</v>
      </c>
      <c r="C97" s="55"/>
      <c r="D97" s="30"/>
      <c r="E97" s="26"/>
      <c r="F97" s="26"/>
    </row>
    <row r="98" spans="1:8" ht="30">
      <c r="A98" s="9">
        <v>1</v>
      </c>
      <c r="B98" s="14" t="s">
        <v>14</v>
      </c>
      <c r="C98" s="13" t="s">
        <v>11</v>
      </c>
      <c r="D98" s="29">
        <v>0.6</v>
      </c>
      <c r="E98" s="26">
        <v>44.13</v>
      </c>
      <c r="F98" s="26">
        <f t="shared" ref="F98:F106" si="3">+E98*D98</f>
        <v>26.478000000000002</v>
      </c>
    </row>
    <row r="99" spans="1:8" ht="30">
      <c r="A99" s="9">
        <v>2</v>
      </c>
      <c r="B99" s="14" t="s">
        <v>42</v>
      </c>
      <c r="C99" s="13" t="s">
        <v>11</v>
      </c>
      <c r="D99" s="30">
        <v>1.68</v>
      </c>
      <c r="E99" s="26">
        <v>82.2</v>
      </c>
      <c r="F99" s="26">
        <f t="shared" si="3"/>
        <v>138.096</v>
      </c>
    </row>
    <row r="100" spans="1:8" ht="30">
      <c r="A100" s="9">
        <v>3</v>
      </c>
      <c r="B100" s="16" t="s">
        <v>12</v>
      </c>
      <c r="C100" s="13" t="s">
        <v>1</v>
      </c>
      <c r="D100" s="30">
        <v>1.28</v>
      </c>
      <c r="E100" s="26">
        <v>47.7</v>
      </c>
      <c r="F100" s="26">
        <f t="shared" si="3"/>
        <v>61.056000000000004</v>
      </c>
      <c r="G100" s="22"/>
    </row>
    <row r="101" spans="1:8">
      <c r="A101" s="9">
        <v>4</v>
      </c>
      <c r="B101" s="16" t="s">
        <v>15</v>
      </c>
      <c r="C101" s="13" t="s">
        <v>0</v>
      </c>
      <c r="D101" s="41">
        <v>2</v>
      </c>
      <c r="E101" s="26">
        <v>29.314</v>
      </c>
      <c r="F101" s="26">
        <f t="shared" si="3"/>
        <v>58.628</v>
      </c>
      <c r="G101" s="33"/>
    </row>
    <row r="102" spans="1:8">
      <c r="A102" s="9">
        <v>5</v>
      </c>
      <c r="B102" s="16" t="s">
        <v>43</v>
      </c>
      <c r="C102" s="13" t="s">
        <v>0</v>
      </c>
      <c r="D102" s="41">
        <v>2</v>
      </c>
      <c r="E102" s="26">
        <v>30.777999999999999</v>
      </c>
      <c r="F102" s="26">
        <f t="shared" si="3"/>
        <v>61.555999999999997</v>
      </c>
      <c r="G102" s="33"/>
    </row>
    <row r="103" spans="1:8" ht="30">
      <c r="A103" s="9">
        <v>6</v>
      </c>
      <c r="B103" s="16" t="s">
        <v>17</v>
      </c>
      <c r="C103" s="13" t="s">
        <v>0</v>
      </c>
      <c r="D103" s="41">
        <v>2</v>
      </c>
      <c r="E103" s="26">
        <v>121.65</v>
      </c>
      <c r="F103" s="26">
        <f t="shared" si="3"/>
        <v>243.3</v>
      </c>
      <c r="G103" s="33"/>
    </row>
    <row r="104" spans="1:8">
      <c r="A104" s="19">
        <v>7</v>
      </c>
      <c r="B104" s="10" t="s">
        <v>33</v>
      </c>
      <c r="C104" s="11" t="s">
        <v>30</v>
      </c>
      <c r="D104" s="29">
        <v>13.6</v>
      </c>
      <c r="E104" s="26">
        <v>0.7</v>
      </c>
      <c r="F104" s="26">
        <f t="shared" si="3"/>
        <v>9.52</v>
      </c>
    </row>
    <row r="105" spans="1:8">
      <c r="A105" s="15">
        <v>8</v>
      </c>
      <c r="B105" s="18" t="s">
        <v>19</v>
      </c>
      <c r="C105" s="17" t="s">
        <v>51</v>
      </c>
      <c r="D105" s="36">
        <v>1.3599999999999999E-2</v>
      </c>
      <c r="E105" s="26">
        <v>20</v>
      </c>
      <c r="F105" s="26">
        <f t="shared" si="3"/>
        <v>0.27199999999999996</v>
      </c>
    </row>
    <row r="106" spans="1:8" ht="30">
      <c r="A106" s="9">
        <v>9</v>
      </c>
      <c r="B106" s="14" t="s">
        <v>9</v>
      </c>
      <c r="C106" s="13" t="s">
        <v>10</v>
      </c>
      <c r="D106" s="41">
        <v>10</v>
      </c>
      <c r="E106" s="26">
        <v>1.093</v>
      </c>
      <c r="F106" s="26">
        <f t="shared" si="3"/>
        <v>10.93</v>
      </c>
    </row>
    <row r="107" spans="1:8">
      <c r="A107" s="9"/>
      <c r="B107" s="20" t="s">
        <v>91</v>
      </c>
      <c r="C107" s="13"/>
      <c r="D107" s="30"/>
      <c r="E107" s="26"/>
      <c r="F107" s="59">
        <f>SUM(F68:F106)</f>
        <v>2060.4429999999998</v>
      </c>
      <c r="G107" s="22"/>
    </row>
    <row r="108" spans="1:8" ht="24" customHeight="1">
      <c r="A108" s="56" t="s">
        <v>99</v>
      </c>
      <c r="B108" s="56"/>
      <c r="C108" s="56"/>
      <c r="D108" s="28"/>
      <c r="E108" s="26"/>
      <c r="F108" s="26"/>
    </row>
    <row r="109" spans="1:8" ht="18.75" customHeight="1">
      <c r="A109" s="55" t="s">
        <v>100</v>
      </c>
      <c r="B109" s="55"/>
      <c r="C109" s="55"/>
      <c r="D109" s="29"/>
      <c r="E109" s="26"/>
      <c r="F109" s="26"/>
      <c r="G109" s="33"/>
      <c r="H109" s="35"/>
    </row>
    <row r="110" spans="1:8">
      <c r="A110" s="9">
        <v>1</v>
      </c>
      <c r="B110" s="14" t="s">
        <v>36</v>
      </c>
      <c r="C110" s="13" t="s">
        <v>37</v>
      </c>
      <c r="D110" s="41">
        <v>52</v>
      </c>
      <c r="E110" s="26">
        <v>0.42699999999999999</v>
      </c>
      <c r="F110" s="26">
        <f t="shared" ref="F110:F133" si="4">+E110*D110</f>
        <v>22.204000000000001</v>
      </c>
      <c r="G110" s="33"/>
      <c r="H110" s="35"/>
    </row>
    <row r="111" spans="1:8" ht="45.75">
      <c r="A111" s="9">
        <v>2</v>
      </c>
      <c r="B111" s="10" t="s">
        <v>101</v>
      </c>
      <c r="C111" s="11" t="s">
        <v>11</v>
      </c>
      <c r="D111" s="29">
        <v>2.5</v>
      </c>
      <c r="E111" s="26">
        <v>5.5960000000000001</v>
      </c>
      <c r="F111" s="26">
        <f t="shared" si="4"/>
        <v>13.99</v>
      </c>
      <c r="G111" s="33"/>
      <c r="H111" s="35"/>
    </row>
    <row r="112" spans="1:8" ht="30">
      <c r="A112" s="9">
        <v>3</v>
      </c>
      <c r="B112" s="10" t="s">
        <v>69</v>
      </c>
      <c r="C112" s="11" t="s">
        <v>11</v>
      </c>
      <c r="D112" s="41">
        <v>10</v>
      </c>
      <c r="E112" s="26">
        <v>1.1299999999999999</v>
      </c>
      <c r="F112" s="26">
        <f t="shared" si="4"/>
        <v>11.299999999999999</v>
      </c>
      <c r="G112" s="33"/>
      <c r="H112" s="35"/>
    </row>
    <row r="113" spans="1:7" ht="30">
      <c r="A113" s="9">
        <v>4</v>
      </c>
      <c r="B113" s="10" t="s">
        <v>82</v>
      </c>
      <c r="C113" s="21" t="s">
        <v>51</v>
      </c>
      <c r="D113" s="49">
        <v>19</v>
      </c>
      <c r="E113" s="26">
        <v>2.488</v>
      </c>
      <c r="F113" s="26">
        <f t="shared" si="4"/>
        <v>47.271999999999998</v>
      </c>
    </row>
    <row r="114" spans="1:7" ht="30">
      <c r="A114" s="9">
        <v>5</v>
      </c>
      <c r="B114" s="10" t="s">
        <v>52</v>
      </c>
      <c r="C114" s="11" t="s">
        <v>23</v>
      </c>
      <c r="D114" s="29">
        <v>19.5</v>
      </c>
      <c r="E114" s="26">
        <v>9.7080000000000002</v>
      </c>
      <c r="F114" s="26">
        <f t="shared" si="4"/>
        <v>189.30600000000001</v>
      </c>
    </row>
    <row r="115" spans="1:7" ht="30">
      <c r="A115" s="9">
        <v>6</v>
      </c>
      <c r="B115" s="10" t="s">
        <v>70</v>
      </c>
      <c r="C115" s="11" t="s">
        <v>23</v>
      </c>
      <c r="D115" s="29">
        <v>19.5</v>
      </c>
      <c r="E115" s="26">
        <v>1.49</v>
      </c>
      <c r="F115" s="26">
        <f t="shared" si="4"/>
        <v>29.055</v>
      </c>
    </row>
    <row r="116" spans="1:7" ht="30">
      <c r="A116" s="9">
        <v>7</v>
      </c>
      <c r="B116" s="10" t="s">
        <v>53</v>
      </c>
      <c r="C116" s="11" t="s">
        <v>23</v>
      </c>
      <c r="D116" s="29">
        <v>6.5</v>
      </c>
      <c r="E116" s="26">
        <v>30.936</v>
      </c>
      <c r="F116" s="26">
        <f t="shared" si="4"/>
        <v>201.084</v>
      </c>
    </row>
    <row r="117" spans="1:7" ht="18.75">
      <c r="A117" s="9">
        <v>8</v>
      </c>
      <c r="B117" s="10" t="s">
        <v>71</v>
      </c>
      <c r="C117" s="11" t="s">
        <v>23</v>
      </c>
      <c r="D117" s="29">
        <v>6.5</v>
      </c>
      <c r="E117" s="26">
        <v>1.1299999999999999</v>
      </c>
      <c r="F117" s="26">
        <f t="shared" si="4"/>
        <v>7.3449999999999989</v>
      </c>
    </row>
    <row r="118" spans="1:7">
      <c r="A118" s="9">
        <v>9</v>
      </c>
      <c r="B118" s="10" t="s">
        <v>83</v>
      </c>
      <c r="C118" s="11" t="s">
        <v>51</v>
      </c>
      <c r="D118" s="29">
        <v>59.8</v>
      </c>
      <c r="E118" s="26">
        <v>2.4900000000000002</v>
      </c>
      <c r="F118" s="26">
        <f t="shared" si="4"/>
        <v>148.90200000000002</v>
      </c>
    </row>
    <row r="119" spans="1:7" ht="30">
      <c r="A119" s="9">
        <v>10</v>
      </c>
      <c r="B119" s="10" t="s">
        <v>72</v>
      </c>
      <c r="C119" s="11" t="s">
        <v>11</v>
      </c>
      <c r="D119" s="29">
        <v>19.5</v>
      </c>
      <c r="E119" s="26">
        <v>1.49</v>
      </c>
      <c r="F119" s="26">
        <f t="shared" si="4"/>
        <v>29.055</v>
      </c>
    </row>
    <row r="120" spans="1:7" ht="30">
      <c r="A120" s="9">
        <v>11</v>
      </c>
      <c r="B120" s="12" t="s">
        <v>25</v>
      </c>
      <c r="C120" s="13" t="s">
        <v>11</v>
      </c>
      <c r="D120" s="29">
        <v>6.5</v>
      </c>
      <c r="E120" s="26">
        <v>14.894</v>
      </c>
      <c r="F120" s="26">
        <f t="shared" si="4"/>
        <v>96.811000000000007</v>
      </c>
    </row>
    <row r="121" spans="1:7" ht="18">
      <c r="A121" s="9">
        <v>12</v>
      </c>
      <c r="B121" s="10" t="s">
        <v>73</v>
      </c>
      <c r="C121" s="11" t="s">
        <v>11</v>
      </c>
      <c r="D121" s="29">
        <v>6.5</v>
      </c>
      <c r="E121" s="26">
        <v>1.1299999999999999</v>
      </c>
      <c r="F121" s="26">
        <f t="shared" si="4"/>
        <v>7.3449999999999989</v>
      </c>
    </row>
    <row r="122" spans="1:7">
      <c r="A122" s="9">
        <v>13</v>
      </c>
      <c r="B122" s="10" t="s">
        <v>83</v>
      </c>
      <c r="C122" s="21" t="s">
        <v>51</v>
      </c>
      <c r="D122" s="48">
        <v>57.2</v>
      </c>
      <c r="E122" s="26">
        <v>2.4849999999999999</v>
      </c>
      <c r="F122" s="26">
        <f t="shared" si="4"/>
        <v>142.142</v>
      </c>
    </row>
    <row r="123" spans="1:7" ht="30">
      <c r="A123" s="9">
        <v>14</v>
      </c>
      <c r="B123" s="12" t="s">
        <v>74</v>
      </c>
      <c r="C123" s="13" t="s">
        <v>11</v>
      </c>
      <c r="D123" s="41">
        <v>9</v>
      </c>
      <c r="E123" s="26">
        <v>1.1299999999999999</v>
      </c>
      <c r="F123" s="26">
        <f t="shared" si="4"/>
        <v>10.169999999999998</v>
      </c>
      <c r="G123" s="22"/>
    </row>
    <row r="124" spans="1:7" ht="30">
      <c r="A124" s="9">
        <v>15</v>
      </c>
      <c r="B124" s="10" t="s">
        <v>27</v>
      </c>
      <c r="C124" s="11" t="s">
        <v>23</v>
      </c>
      <c r="D124" s="41">
        <v>3</v>
      </c>
      <c r="E124" s="26">
        <v>6.0970000000000004</v>
      </c>
      <c r="F124" s="26">
        <f t="shared" si="4"/>
        <v>18.291</v>
      </c>
    </row>
    <row r="125" spans="1:7" ht="18">
      <c r="A125" s="9">
        <v>16</v>
      </c>
      <c r="B125" s="10" t="s">
        <v>75</v>
      </c>
      <c r="C125" s="11" t="s">
        <v>11</v>
      </c>
      <c r="D125" s="41">
        <v>3</v>
      </c>
      <c r="E125" s="26">
        <v>1.1299999999999999</v>
      </c>
      <c r="F125" s="26">
        <f t="shared" si="4"/>
        <v>3.3899999999999997</v>
      </c>
    </row>
    <row r="126" spans="1:7">
      <c r="A126" s="9">
        <v>17</v>
      </c>
      <c r="B126" s="10" t="s">
        <v>83</v>
      </c>
      <c r="C126" s="21" t="s">
        <v>51</v>
      </c>
      <c r="D126" s="49">
        <v>24</v>
      </c>
      <c r="E126" s="26">
        <v>2.4849999999999999</v>
      </c>
      <c r="F126" s="26">
        <f t="shared" si="4"/>
        <v>59.64</v>
      </c>
    </row>
    <row r="127" spans="1:7" ht="30">
      <c r="A127" s="9">
        <v>18</v>
      </c>
      <c r="B127" s="14" t="s">
        <v>21</v>
      </c>
      <c r="C127" s="13" t="s">
        <v>11</v>
      </c>
      <c r="D127" s="41">
        <v>1</v>
      </c>
      <c r="E127" s="26">
        <v>7.3150000000000004</v>
      </c>
      <c r="F127" s="26">
        <f t="shared" si="4"/>
        <v>7.3150000000000004</v>
      </c>
    </row>
    <row r="128" spans="1:7" ht="30">
      <c r="A128" s="9">
        <v>19</v>
      </c>
      <c r="B128" s="10" t="s">
        <v>54</v>
      </c>
      <c r="C128" s="11" t="s">
        <v>1</v>
      </c>
      <c r="D128" s="41">
        <v>2</v>
      </c>
      <c r="E128" s="26">
        <v>8.4390000000000001</v>
      </c>
      <c r="F128" s="26">
        <f t="shared" si="4"/>
        <v>16.878</v>
      </c>
    </row>
    <row r="129" spans="1:6" ht="30">
      <c r="A129" s="9">
        <v>20</v>
      </c>
      <c r="B129" s="10" t="s">
        <v>55</v>
      </c>
      <c r="C129" s="11" t="s">
        <v>1</v>
      </c>
      <c r="D129" s="41">
        <v>8</v>
      </c>
      <c r="E129" s="26">
        <v>8.4390000000000001</v>
      </c>
      <c r="F129" s="26">
        <f t="shared" si="4"/>
        <v>67.512</v>
      </c>
    </row>
    <row r="130" spans="1:6" ht="30">
      <c r="A130" s="9">
        <v>21</v>
      </c>
      <c r="B130" s="10" t="s">
        <v>76</v>
      </c>
      <c r="C130" s="11" t="s">
        <v>11</v>
      </c>
      <c r="D130" s="41">
        <v>50</v>
      </c>
      <c r="E130" s="26">
        <v>6.1319999999999997</v>
      </c>
      <c r="F130" s="26">
        <f t="shared" si="4"/>
        <v>306.59999999999997</v>
      </c>
    </row>
    <row r="131" spans="1:6" ht="30">
      <c r="A131" s="15">
        <v>22</v>
      </c>
      <c r="B131" s="10" t="s">
        <v>38</v>
      </c>
      <c r="C131" s="11" t="s">
        <v>10</v>
      </c>
      <c r="D131" s="50">
        <v>50</v>
      </c>
      <c r="E131" s="26">
        <v>1.6839999999999999</v>
      </c>
      <c r="F131" s="26">
        <f t="shared" si="4"/>
        <v>84.2</v>
      </c>
    </row>
    <row r="132" spans="1:6" ht="30">
      <c r="A132" s="19">
        <v>23</v>
      </c>
      <c r="B132" s="10" t="s">
        <v>39</v>
      </c>
      <c r="C132" s="11" t="s">
        <v>10</v>
      </c>
      <c r="D132" s="41">
        <v>50</v>
      </c>
      <c r="E132" s="26">
        <v>5.5629999999999997</v>
      </c>
      <c r="F132" s="26">
        <f t="shared" si="4"/>
        <v>278.14999999999998</v>
      </c>
    </row>
    <row r="133" spans="1:6" ht="30">
      <c r="A133" s="19">
        <v>24</v>
      </c>
      <c r="B133" s="10" t="s">
        <v>40</v>
      </c>
      <c r="C133" s="11" t="s">
        <v>10</v>
      </c>
      <c r="D133" s="41">
        <v>50</v>
      </c>
      <c r="E133" s="26">
        <v>4.101</v>
      </c>
      <c r="F133" s="26">
        <f t="shared" si="4"/>
        <v>205.05</v>
      </c>
    </row>
    <row r="134" spans="1:6" ht="18" customHeight="1">
      <c r="A134" s="55" t="s">
        <v>102</v>
      </c>
      <c r="B134" s="55"/>
      <c r="C134" s="55"/>
      <c r="D134" s="41"/>
      <c r="E134" s="26"/>
      <c r="F134" s="26"/>
    </row>
    <row r="135" spans="1:6" ht="30">
      <c r="A135" s="9">
        <v>1</v>
      </c>
      <c r="B135" s="10" t="s">
        <v>41</v>
      </c>
      <c r="C135" s="11" t="s">
        <v>37</v>
      </c>
      <c r="D135" s="41">
        <v>22</v>
      </c>
      <c r="E135" s="26">
        <v>8.7149999999999999</v>
      </c>
      <c r="F135" s="26">
        <f>+E135*D135</f>
        <v>191.73</v>
      </c>
    </row>
    <row r="136" spans="1:6" ht="30">
      <c r="A136" s="9">
        <v>2</v>
      </c>
      <c r="B136" s="14" t="s">
        <v>85</v>
      </c>
      <c r="C136" s="13" t="s">
        <v>47</v>
      </c>
      <c r="D136" s="41">
        <v>1</v>
      </c>
      <c r="E136" s="26">
        <v>3.766</v>
      </c>
      <c r="F136" s="26">
        <f>+E136*D136</f>
        <v>3.766</v>
      </c>
    </row>
    <row r="137" spans="1:6" ht="15.75">
      <c r="A137" s="9">
        <v>3</v>
      </c>
      <c r="B137" s="14" t="s">
        <v>49</v>
      </c>
      <c r="C137" s="13" t="s">
        <v>29</v>
      </c>
      <c r="D137" s="29">
        <v>0.1</v>
      </c>
      <c r="E137" s="26">
        <v>1.94</v>
      </c>
      <c r="F137" s="26">
        <f>+E137*D137</f>
        <v>0.19400000000000001</v>
      </c>
    </row>
    <row r="138" spans="1:6" ht="18.75" customHeight="1">
      <c r="A138" s="55" t="s">
        <v>103</v>
      </c>
      <c r="B138" s="55"/>
      <c r="C138" s="55"/>
      <c r="D138" s="30"/>
      <c r="E138" s="26"/>
      <c r="F138" s="26"/>
    </row>
    <row r="139" spans="1:6" ht="28.5" customHeight="1">
      <c r="A139" s="55" t="s">
        <v>104</v>
      </c>
      <c r="B139" s="55" t="s">
        <v>32</v>
      </c>
      <c r="C139" s="55"/>
      <c r="D139" s="30"/>
      <c r="E139" s="26"/>
      <c r="F139" s="26"/>
    </row>
    <row r="140" spans="1:6" ht="30">
      <c r="A140" s="9">
        <v>1</v>
      </c>
      <c r="B140" s="14" t="s">
        <v>14</v>
      </c>
      <c r="C140" s="13" t="s">
        <v>11</v>
      </c>
      <c r="D140" s="29">
        <v>0.6</v>
      </c>
      <c r="E140" s="26">
        <v>44.13</v>
      </c>
      <c r="F140" s="26">
        <f t="shared" ref="F140:F149" si="5">+E140*D140</f>
        <v>26.478000000000002</v>
      </c>
    </row>
    <row r="141" spans="1:6" ht="30">
      <c r="A141" s="9">
        <v>2</v>
      </c>
      <c r="B141" s="14" t="s">
        <v>42</v>
      </c>
      <c r="C141" s="13" t="s">
        <v>11</v>
      </c>
      <c r="D141" s="29">
        <v>2.2000000000000002</v>
      </c>
      <c r="E141" s="26">
        <v>82.2</v>
      </c>
      <c r="F141" s="26">
        <f t="shared" si="5"/>
        <v>180.84000000000003</v>
      </c>
    </row>
    <row r="142" spans="1:6" ht="30">
      <c r="A142" s="9">
        <v>3</v>
      </c>
      <c r="B142" s="16" t="s">
        <v>12</v>
      </c>
      <c r="C142" s="13" t="s">
        <v>1</v>
      </c>
      <c r="D142" s="30">
        <v>1.34</v>
      </c>
      <c r="E142" s="26">
        <v>47.7</v>
      </c>
      <c r="F142" s="26">
        <f t="shared" si="5"/>
        <v>63.918000000000006</v>
      </c>
    </row>
    <row r="143" spans="1:6">
      <c r="A143" s="9">
        <v>4</v>
      </c>
      <c r="B143" s="16" t="s">
        <v>15</v>
      </c>
      <c r="C143" s="13" t="s">
        <v>0</v>
      </c>
      <c r="D143" s="41">
        <v>2</v>
      </c>
      <c r="E143" s="26">
        <v>29.314</v>
      </c>
      <c r="F143" s="26">
        <f t="shared" si="5"/>
        <v>58.628</v>
      </c>
    </row>
    <row r="144" spans="1:6">
      <c r="A144" s="9">
        <v>5</v>
      </c>
      <c r="B144" s="16" t="s">
        <v>43</v>
      </c>
      <c r="C144" s="13" t="s">
        <v>0</v>
      </c>
      <c r="D144" s="41">
        <v>4</v>
      </c>
      <c r="E144" s="26">
        <v>30.777999999999999</v>
      </c>
      <c r="F144" s="26">
        <f t="shared" si="5"/>
        <v>123.11199999999999</v>
      </c>
    </row>
    <row r="145" spans="1:7" ht="30">
      <c r="A145" s="9">
        <v>6</v>
      </c>
      <c r="B145" s="16" t="s">
        <v>17</v>
      </c>
      <c r="C145" s="13" t="s">
        <v>0</v>
      </c>
      <c r="D145" s="41">
        <v>2</v>
      </c>
      <c r="E145" s="26">
        <v>121.65</v>
      </c>
      <c r="F145" s="26">
        <f t="shared" si="5"/>
        <v>243.3</v>
      </c>
    </row>
    <row r="146" spans="1:7">
      <c r="A146" s="19">
        <v>7</v>
      </c>
      <c r="B146" s="10" t="s">
        <v>33</v>
      </c>
      <c r="C146" s="11" t="s">
        <v>30</v>
      </c>
      <c r="D146" s="29">
        <v>30.4</v>
      </c>
      <c r="E146" s="26">
        <v>0.7</v>
      </c>
      <c r="F146" s="26">
        <f t="shared" si="5"/>
        <v>21.279999999999998</v>
      </c>
    </row>
    <row r="147" spans="1:7">
      <c r="A147" s="15">
        <v>8</v>
      </c>
      <c r="B147" s="10" t="s">
        <v>18</v>
      </c>
      <c r="C147" s="11" t="s">
        <v>30</v>
      </c>
      <c r="D147" s="32">
        <v>26.2</v>
      </c>
      <c r="E147" s="26">
        <v>0.89</v>
      </c>
      <c r="F147" s="26">
        <f t="shared" si="5"/>
        <v>23.318000000000001</v>
      </c>
    </row>
    <row r="148" spans="1:7">
      <c r="A148" s="15">
        <v>9</v>
      </c>
      <c r="B148" s="18" t="s">
        <v>19</v>
      </c>
      <c r="C148" s="17" t="s">
        <v>51</v>
      </c>
      <c r="D148" s="36">
        <v>5.6599999999999998E-2</v>
      </c>
      <c r="E148" s="26">
        <v>20</v>
      </c>
      <c r="F148" s="26">
        <f t="shared" si="5"/>
        <v>1.1319999999999999</v>
      </c>
    </row>
    <row r="149" spans="1:7" ht="30">
      <c r="A149" s="9">
        <v>10</v>
      </c>
      <c r="B149" s="14" t="s">
        <v>9</v>
      </c>
      <c r="C149" s="13" t="s">
        <v>10</v>
      </c>
      <c r="D149" s="41">
        <v>15</v>
      </c>
      <c r="E149" s="26">
        <v>1.093</v>
      </c>
      <c r="F149" s="26">
        <f t="shared" si="5"/>
        <v>16.395</v>
      </c>
    </row>
    <row r="150" spans="1:7">
      <c r="A150" s="9"/>
      <c r="B150" s="20" t="s">
        <v>107</v>
      </c>
      <c r="C150" s="13"/>
      <c r="D150" s="30"/>
      <c r="E150" s="26"/>
      <c r="F150" s="59">
        <f>SUM(F110:F149)</f>
        <v>2957.0980000000009</v>
      </c>
      <c r="G150" s="22"/>
    </row>
    <row r="151" spans="1:7" ht="24.75" customHeight="1">
      <c r="A151" s="56" t="s">
        <v>108</v>
      </c>
      <c r="B151" s="56"/>
      <c r="C151" s="56"/>
      <c r="D151" s="28"/>
      <c r="E151" s="26"/>
      <c r="F151" s="26"/>
    </row>
    <row r="152" spans="1:7" ht="18.75" customHeight="1">
      <c r="A152" s="55" t="s">
        <v>109</v>
      </c>
      <c r="B152" s="55"/>
      <c r="C152" s="55"/>
      <c r="D152" s="29"/>
      <c r="E152" s="26"/>
      <c r="F152" s="26"/>
    </row>
    <row r="153" spans="1:7" ht="30">
      <c r="A153" s="9">
        <v>1</v>
      </c>
      <c r="B153" s="16" t="s">
        <v>44</v>
      </c>
      <c r="C153" s="13" t="s">
        <v>37</v>
      </c>
      <c r="D153" s="41">
        <v>10</v>
      </c>
      <c r="E153" s="26">
        <v>1.383</v>
      </c>
      <c r="F153" s="26">
        <f>+E153*D153</f>
        <v>13.83</v>
      </c>
    </row>
    <row r="154" spans="1:7">
      <c r="A154" s="9">
        <v>2</v>
      </c>
      <c r="B154" s="14" t="s">
        <v>45</v>
      </c>
      <c r="C154" s="13" t="s">
        <v>37</v>
      </c>
      <c r="D154" s="51">
        <v>10</v>
      </c>
      <c r="E154" s="26">
        <v>4.157</v>
      </c>
      <c r="F154" s="26">
        <f>+E154*D154</f>
        <v>41.57</v>
      </c>
    </row>
    <row r="155" spans="1:7" ht="30">
      <c r="A155" s="9">
        <v>3</v>
      </c>
      <c r="B155" s="14" t="s">
        <v>46</v>
      </c>
      <c r="C155" s="13" t="s">
        <v>0</v>
      </c>
      <c r="D155" s="41">
        <v>40</v>
      </c>
      <c r="E155" s="26">
        <v>7.6020000000000003</v>
      </c>
      <c r="F155" s="26">
        <f>+E155*D155</f>
        <v>304.08000000000004</v>
      </c>
    </row>
    <row r="156" spans="1:7" ht="30">
      <c r="A156" s="9">
        <v>4</v>
      </c>
      <c r="B156" s="10" t="s">
        <v>56</v>
      </c>
      <c r="C156" s="11" t="s">
        <v>51</v>
      </c>
      <c r="D156" s="41">
        <v>22</v>
      </c>
      <c r="E156" s="26">
        <v>2.87</v>
      </c>
      <c r="F156" s="26">
        <f>+E156*D156</f>
        <v>63.14</v>
      </c>
    </row>
    <row r="157" spans="1:7" ht="22.5" customHeight="1">
      <c r="A157" s="55" t="s">
        <v>110</v>
      </c>
      <c r="B157" s="55"/>
      <c r="C157" s="55"/>
      <c r="D157" s="29"/>
      <c r="E157" s="26"/>
      <c r="F157" s="26"/>
    </row>
    <row r="158" spans="1:7">
      <c r="A158" s="9">
        <v>1</v>
      </c>
      <c r="B158" s="14" t="s">
        <v>36</v>
      </c>
      <c r="C158" s="13" t="s">
        <v>37</v>
      </c>
      <c r="D158" s="41">
        <v>140</v>
      </c>
      <c r="E158" s="26">
        <v>0.42699999999999999</v>
      </c>
      <c r="F158" s="26">
        <f t="shared" ref="F158:F181" si="6">+E158*D158</f>
        <v>59.78</v>
      </c>
    </row>
    <row r="159" spans="1:7" ht="45.75">
      <c r="A159" s="9">
        <v>2</v>
      </c>
      <c r="B159" s="10" t="s">
        <v>105</v>
      </c>
      <c r="C159" s="11" t="s">
        <v>11</v>
      </c>
      <c r="D159" s="41">
        <v>5</v>
      </c>
      <c r="E159" s="26">
        <v>5.5960000000000001</v>
      </c>
      <c r="F159" s="26">
        <f t="shared" si="6"/>
        <v>27.98</v>
      </c>
    </row>
    <row r="160" spans="1:7" ht="30">
      <c r="A160" s="9">
        <v>3</v>
      </c>
      <c r="B160" s="10" t="s">
        <v>69</v>
      </c>
      <c r="C160" s="11" t="s">
        <v>11</v>
      </c>
      <c r="D160" s="41">
        <v>20</v>
      </c>
      <c r="E160" s="26">
        <v>1.1299999999999999</v>
      </c>
      <c r="F160" s="26">
        <f t="shared" si="6"/>
        <v>22.599999999999998</v>
      </c>
    </row>
    <row r="161" spans="1:6" ht="30">
      <c r="A161" s="9">
        <v>4</v>
      </c>
      <c r="B161" s="10" t="s">
        <v>82</v>
      </c>
      <c r="C161" s="21" t="s">
        <v>51</v>
      </c>
      <c r="D161" s="49">
        <v>38</v>
      </c>
      <c r="E161" s="26">
        <v>2.488</v>
      </c>
      <c r="F161" s="26">
        <f t="shared" si="6"/>
        <v>94.543999999999997</v>
      </c>
    </row>
    <row r="162" spans="1:6" ht="30">
      <c r="A162" s="9">
        <v>5</v>
      </c>
      <c r="B162" s="10" t="s">
        <v>52</v>
      </c>
      <c r="C162" s="11" t="s">
        <v>23</v>
      </c>
      <c r="D162" s="41">
        <v>28</v>
      </c>
      <c r="E162" s="26">
        <v>9.7080000000000002</v>
      </c>
      <c r="F162" s="26">
        <f t="shared" si="6"/>
        <v>271.82400000000001</v>
      </c>
    </row>
    <row r="163" spans="1:6" ht="30">
      <c r="A163" s="9">
        <v>6</v>
      </c>
      <c r="B163" s="10" t="s">
        <v>70</v>
      </c>
      <c r="C163" s="11" t="s">
        <v>23</v>
      </c>
      <c r="D163" s="41">
        <v>28</v>
      </c>
      <c r="E163" s="26">
        <v>1.49</v>
      </c>
      <c r="F163" s="26">
        <f t="shared" si="6"/>
        <v>41.72</v>
      </c>
    </row>
    <row r="164" spans="1:6" ht="30">
      <c r="A164" s="9">
        <v>7</v>
      </c>
      <c r="B164" s="10" t="s">
        <v>53</v>
      </c>
      <c r="C164" s="11" t="s">
        <v>23</v>
      </c>
      <c r="D164" s="41">
        <v>12</v>
      </c>
      <c r="E164" s="26">
        <v>30.937000000000001</v>
      </c>
      <c r="F164" s="26">
        <f t="shared" si="6"/>
        <v>371.24400000000003</v>
      </c>
    </row>
    <row r="165" spans="1:6" ht="18.75">
      <c r="A165" s="9">
        <v>8</v>
      </c>
      <c r="B165" s="10" t="s">
        <v>71</v>
      </c>
      <c r="C165" s="11" t="s">
        <v>23</v>
      </c>
      <c r="D165" s="41">
        <v>12</v>
      </c>
      <c r="E165" s="26">
        <v>1.1299999999999999</v>
      </c>
      <c r="F165" s="26">
        <f t="shared" si="6"/>
        <v>13.559999999999999</v>
      </c>
    </row>
    <row r="166" spans="1:6">
      <c r="A166" s="9">
        <v>9</v>
      </c>
      <c r="B166" s="10" t="s">
        <v>83</v>
      </c>
      <c r="C166" s="11" t="s">
        <v>51</v>
      </c>
      <c r="D166" s="41">
        <v>92</v>
      </c>
      <c r="E166" s="26">
        <v>2.488</v>
      </c>
      <c r="F166" s="26">
        <f t="shared" si="6"/>
        <v>228.89599999999999</v>
      </c>
    </row>
    <row r="167" spans="1:6" ht="30">
      <c r="A167" s="9">
        <v>10</v>
      </c>
      <c r="B167" s="10" t="s">
        <v>72</v>
      </c>
      <c r="C167" s="11" t="s">
        <v>11</v>
      </c>
      <c r="D167" s="41">
        <v>28</v>
      </c>
      <c r="E167" s="26">
        <v>1.49</v>
      </c>
      <c r="F167" s="26">
        <f t="shared" si="6"/>
        <v>41.72</v>
      </c>
    </row>
    <row r="168" spans="1:6" ht="30">
      <c r="A168" s="9">
        <v>11</v>
      </c>
      <c r="B168" s="12" t="s">
        <v>25</v>
      </c>
      <c r="C168" s="13" t="s">
        <v>11</v>
      </c>
      <c r="D168" s="41">
        <v>12</v>
      </c>
      <c r="E168" s="26">
        <v>14.894</v>
      </c>
      <c r="F168" s="26">
        <f t="shared" si="6"/>
        <v>178.72800000000001</v>
      </c>
    </row>
    <row r="169" spans="1:6" ht="18">
      <c r="A169" s="9">
        <v>12</v>
      </c>
      <c r="B169" s="10" t="s">
        <v>73</v>
      </c>
      <c r="C169" s="11" t="s">
        <v>11</v>
      </c>
      <c r="D169" s="41">
        <v>12</v>
      </c>
      <c r="E169" s="26">
        <v>1.1299999999999999</v>
      </c>
      <c r="F169" s="26">
        <f t="shared" si="6"/>
        <v>13.559999999999999</v>
      </c>
    </row>
    <row r="170" spans="1:6">
      <c r="A170" s="9">
        <v>13</v>
      </c>
      <c r="B170" s="10" t="s">
        <v>83</v>
      </c>
      <c r="C170" s="21" t="s">
        <v>51</v>
      </c>
      <c r="D170" s="49">
        <v>88</v>
      </c>
      <c r="E170" s="26">
        <v>2.488</v>
      </c>
      <c r="F170" s="26">
        <f t="shared" si="6"/>
        <v>218.94399999999999</v>
      </c>
    </row>
    <row r="171" spans="1:6" ht="30">
      <c r="A171" s="9">
        <v>14</v>
      </c>
      <c r="B171" s="12" t="s">
        <v>74</v>
      </c>
      <c r="C171" s="13" t="s">
        <v>11</v>
      </c>
      <c r="D171" s="41">
        <v>14</v>
      </c>
      <c r="E171" s="26">
        <v>1.1299999999999999</v>
      </c>
      <c r="F171" s="26">
        <f t="shared" si="6"/>
        <v>15.819999999999999</v>
      </c>
    </row>
    <row r="172" spans="1:6" ht="30">
      <c r="A172" s="9">
        <v>15</v>
      </c>
      <c r="B172" s="10" t="s">
        <v>27</v>
      </c>
      <c r="C172" s="11" t="s">
        <v>23</v>
      </c>
      <c r="D172" s="41">
        <v>6</v>
      </c>
      <c r="E172" s="26">
        <v>6.0960000000000001</v>
      </c>
      <c r="F172" s="26">
        <f t="shared" si="6"/>
        <v>36.576000000000001</v>
      </c>
    </row>
    <row r="173" spans="1:6" ht="18">
      <c r="A173" s="9">
        <v>16</v>
      </c>
      <c r="B173" s="10" t="s">
        <v>75</v>
      </c>
      <c r="C173" s="11" t="s">
        <v>11</v>
      </c>
      <c r="D173" s="41">
        <v>6</v>
      </c>
      <c r="E173" s="26">
        <v>1.1299999999999999</v>
      </c>
      <c r="F173" s="26">
        <f t="shared" si="6"/>
        <v>6.7799999999999994</v>
      </c>
    </row>
    <row r="174" spans="1:6">
      <c r="A174" s="9">
        <v>17</v>
      </c>
      <c r="B174" s="10" t="s">
        <v>83</v>
      </c>
      <c r="C174" s="21" t="s">
        <v>51</v>
      </c>
      <c r="D174" s="49">
        <v>40</v>
      </c>
      <c r="E174" s="26">
        <v>2.488</v>
      </c>
      <c r="F174" s="26">
        <f t="shared" si="6"/>
        <v>99.52</v>
      </c>
    </row>
    <row r="175" spans="1:6" ht="30">
      <c r="A175" s="9">
        <v>18</v>
      </c>
      <c r="B175" s="14" t="s">
        <v>21</v>
      </c>
      <c r="C175" s="13" t="s">
        <v>11</v>
      </c>
      <c r="D175" s="29">
        <v>2.5</v>
      </c>
      <c r="E175" s="26">
        <v>7.32</v>
      </c>
      <c r="F175" s="26">
        <f t="shared" si="6"/>
        <v>18.3</v>
      </c>
    </row>
    <row r="176" spans="1:6" ht="30">
      <c r="A176" s="9">
        <v>19</v>
      </c>
      <c r="B176" s="10" t="s">
        <v>54</v>
      </c>
      <c r="C176" s="11" t="s">
        <v>1</v>
      </c>
      <c r="D176" s="41">
        <v>5</v>
      </c>
      <c r="E176" s="26">
        <v>8.4390000000000001</v>
      </c>
      <c r="F176" s="26">
        <f t="shared" si="6"/>
        <v>42.195</v>
      </c>
    </row>
    <row r="177" spans="1:7" ht="30">
      <c r="A177" s="9">
        <v>20</v>
      </c>
      <c r="B177" s="10" t="s">
        <v>55</v>
      </c>
      <c r="C177" s="11" t="s">
        <v>1</v>
      </c>
      <c r="D177" s="41">
        <v>24</v>
      </c>
      <c r="E177" s="26">
        <v>8.4390000000000001</v>
      </c>
      <c r="F177" s="26">
        <f t="shared" si="6"/>
        <v>202.536</v>
      </c>
    </row>
    <row r="178" spans="1:7" ht="30">
      <c r="A178" s="9">
        <v>21</v>
      </c>
      <c r="B178" s="10" t="s">
        <v>76</v>
      </c>
      <c r="C178" s="11" t="s">
        <v>11</v>
      </c>
      <c r="D178" s="41">
        <v>125</v>
      </c>
      <c r="E178" s="26">
        <v>6.1319999999999997</v>
      </c>
      <c r="F178" s="26">
        <f t="shared" si="6"/>
        <v>766.5</v>
      </c>
    </row>
    <row r="179" spans="1:7" ht="30">
      <c r="A179" s="15">
        <v>22</v>
      </c>
      <c r="B179" s="10" t="s">
        <v>38</v>
      </c>
      <c r="C179" s="11" t="s">
        <v>10</v>
      </c>
      <c r="D179" s="50">
        <v>180</v>
      </c>
      <c r="E179" s="26">
        <v>1.6839999999999999</v>
      </c>
      <c r="F179" s="26">
        <f t="shared" si="6"/>
        <v>303.12</v>
      </c>
    </row>
    <row r="180" spans="1:7" ht="30">
      <c r="A180" s="19">
        <v>23</v>
      </c>
      <c r="B180" s="10" t="s">
        <v>39</v>
      </c>
      <c r="C180" s="11" t="s">
        <v>10</v>
      </c>
      <c r="D180" s="41">
        <v>180</v>
      </c>
      <c r="E180" s="26">
        <v>5.5629999999999997</v>
      </c>
      <c r="F180" s="26">
        <f t="shared" si="6"/>
        <v>1001.3399999999999</v>
      </c>
    </row>
    <row r="181" spans="1:7" ht="30">
      <c r="A181" s="19">
        <v>24</v>
      </c>
      <c r="B181" s="10" t="s">
        <v>40</v>
      </c>
      <c r="C181" s="11" t="s">
        <v>10</v>
      </c>
      <c r="D181" s="41">
        <v>180</v>
      </c>
      <c r="E181" s="26">
        <v>4.101</v>
      </c>
      <c r="F181" s="26">
        <f t="shared" si="6"/>
        <v>738.18</v>
      </c>
    </row>
    <row r="182" spans="1:7" ht="63.75" customHeight="1">
      <c r="A182" s="52" t="s">
        <v>106</v>
      </c>
      <c r="B182" s="53"/>
      <c r="C182" s="53"/>
      <c r="D182" s="54"/>
      <c r="E182" s="26"/>
      <c r="F182" s="26"/>
    </row>
    <row r="183" spans="1:7" ht="19.5" customHeight="1">
      <c r="A183" s="55" t="s">
        <v>111</v>
      </c>
      <c r="B183" s="55"/>
      <c r="C183" s="55"/>
      <c r="D183" s="30"/>
      <c r="E183" s="26"/>
      <c r="F183" s="26"/>
    </row>
    <row r="184" spans="1:7" ht="30">
      <c r="A184" s="15">
        <v>1</v>
      </c>
      <c r="B184" s="10" t="s">
        <v>94</v>
      </c>
      <c r="C184" s="37" t="s">
        <v>37</v>
      </c>
      <c r="D184" s="50">
        <v>8</v>
      </c>
      <c r="E184" s="26">
        <v>30.053999999999998</v>
      </c>
      <c r="F184" s="26">
        <f t="shared" ref="F184:F191" si="7">+E184*D184</f>
        <v>240.43199999999999</v>
      </c>
    </row>
    <row r="185" spans="1:7" ht="30">
      <c r="A185" s="9">
        <v>2</v>
      </c>
      <c r="B185" s="10" t="s">
        <v>86</v>
      </c>
      <c r="C185" s="11" t="s">
        <v>37</v>
      </c>
      <c r="D185" s="41">
        <v>6</v>
      </c>
      <c r="E185" s="26">
        <v>13.124000000000001</v>
      </c>
      <c r="F185" s="26">
        <f t="shared" si="7"/>
        <v>78.744</v>
      </c>
    </row>
    <row r="186" spans="1:7" ht="30">
      <c r="A186" s="15">
        <v>3</v>
      </c>
      <c r="B186" s="10" t="s">
        <v>41</v>
      </c>
      <c r="C186" s="11" t="s">
        <v>37</v>
      </c>
      <c r="D186" s="41">
        <v>14</v>
      </c>
      <c r="E186" s="26">
        <v>8.7149999999999999</v>
      </c>
      <c r="F186" s="26">
        <f t="shared" si="7"/>
        <v>122.00999999999999</v>
      </c>
    </row>
    <row r="187" spans="1:7" ht="30">
      <c r="A187" s="9">
        <v>4</v>
      </c>
      <c r="B187" s="10" t="s">
        <v>87</v>
      </c>
      <c r="C187" s="11" t="s">
        <v>37</v>
      </c>
      <c r="D187" s="41">
        <v>30</v>
      </c>
      <c r="E187" s="26">
        <v>6.6669999999999998</v>
      </c>
      <c r="F187" s="26">
        <f t="shared" si="7"/>
        <v>200.01</v>
      </c>
    </row>
    <row r="188" spans="1:7" ht="30">
      <c r="A188" s="15">
        <v>5</v>
      </c>
      <c r="B188" s="14" t="s">
        <v>68</v>
      </c>
      <c r="C188" s="6" t="s">
        <v>37</v>
      </c>
      <c r="D188" s="41">
        <v>12</v>
      </c>
      <c r="E188" s="26">
        <v>4.3620000000000001</v>
      </c>
      <c r="F188" s="26">
        <f t="shared" si="7"/>
        <v>52.344000000000001</v>
      </c>
    </row>
    <row r="189" spans="1:7" ht="30">
      <c r="A189" s="9">
        <v>6</v>
      </c>
      <c r="B189" s="14" t="s">
        <v>50</v>
      </c>
      <c r="C189" s="13" t="s">
        <v>47</v>
      </c>
      <c r="D189" s="41">
        <v>40</v>
      </c>
      <c r="E189" s="26">
        <v>28.218</v>
      </c>
      <c r="F189" s="26">
        <f t="shared" si="7"/>
        <v>1128.72</v>
      </c>
    </row>
    <row r="190" spans="1:7">
      <c r="A190" s="15">
        <v>7</v>
      </c>
      <c r="B190" s="14" t="s">
        <v>48</v>
      </c>
      <c r="C190" s="13" t="s">
        <v>47</v>
      </c>
      <c r="D190" s="41">
        <v>40</v>
      </c>
      <c r="E190" s="26">
        <v>3.766</v>
      </c>
      <c r="F190" s="26">
        <f t="shared" si="7"/>
        <v>150.63999999999999</v>
      </c>
    </row>
    <row r="191" spans="1:7" ht="15.75">
      <c r="A191" s="9">
        <v>8</v>
      </c>
      <c r="B191" s="14" t="s">
        <v>49</v>
      </c>
      <c r="C191" s="13" t="s">
        <v>29</v>
      </c>
      <c r="D191" s="41">
        <v>4</v>
      </c>
      <c r="E191" s="26">
        <v>1.94</v>
      </c>
      <c r="F191" s="26">
        <f t="shared" si="7"/>
        <v>7.76</v>
      </c>
    </row>
    <row r="192" spans="1:7">
      <c r="A192" s="9"/>
      <c r="B192" s="20" t="s">
        <v>112</v>
      </c>
      <c r="C192" s="13"/>
      <c r="D192" s="30"/>
      <c r="E192" s="8"/>
      <c r="F192" s="27">
        <f>SUM(F153:F191)</f>
        <v>7219.2470000000012</v>
      </c>
      <c r="G192" s="22"/>
    </row>
    <row r="193" spans="1:8">
      <c r="A193" s="9"/>
      <c r="B193" s="20" t="s">
        <v>113</v>
      </c>
      <c r="C193" s="13"/>
      <c r="D193" s="30"/>
      <c r="E193" s="8"/>
      <c r="F193" s="27">
        <f>+F65+F107+F150+F192</f>
        <v>75633.792000000001</v>
      </c>
      <c r="G193" s="22"/>
      <c r="H193" s="35"/>
    </row>
    <row r="194" spans="1:8">
      <c r="A194" s="6"/>
      <c r="B194" s="20" t="s">
        <v>20</v>
      </c>
      <c r="C194" s="17"/>
      <c r="D194" s="32"/>
      <c r="E194" s="26"/>
      <c r="F194" s="27">
        <f>F193*0.2</f>
        <v>15126.758400000001</v>
      </c>
      <c r="G194" s="22"/>
      <c r="H194" s="35"/>
    </row>
    <row r="195" spans="1:8">
      <c r="A195" s="6"/>
      <c r="B195" s="20" t="s">
        <v>13</v>
      </c>
      <c r="C195" s="17"/>
      <c r="D195" s="32"/>
      <c r="E195" s="26"/>
      <c r="F195" s="27">
        <f>SUM(F193:F194)</f>
        <v>90760.550400000007</v>
      </c>
      <c r="G195" s="22"/>
      <c r="H195" s="35"/>
    </row>
  </sheetData>
  <mergeCells count="22">
    <mergeCell ref="A2:F2"/>
    <mergeCell ref="B4:F4"/>
    <mergeCell ref="A9:C9"/>
    <mergeCell ref="A10:C10"/>
    <mergeCell ref="A42:C42"/>
    <mergeCell ref="A47:C47"/>
    <mergeCell ref="A66:C66"/>
    <mergeCell ref="A67:C67"/>
    <mergeCell ref="A48:C48"/>
    <mergeCell ref="A92:C92"/>
    <mergeCell ref="A96:C96"/>
    <mergeCell ref="A97:C97"/>
    <mergeCell ref="A108:C108"/>
    <mergeCell ref="A109:C109"/>
    <mergeCell ref="A152:C152"/>
    <mergeCell ref="A182:D182"/>
    <mergeCell ref="A183:C183"/>
    <mergeCell ref="A157:C157"/>
    <mergeCell ref="A134:C134"/>
    <mergeCell ref="A138:C138"/>
    <mergeCell ref="A139:C139"/>
    <mergeCell ref="A151:C151"/>
  </mergeCells>
  <printOptions horizontalCentered="1"/>
  <pageMargins left="0.69" right="0.196850393700787" top="0.34" bottom="0.47244094488188998" header="0.196850393700787" footer="0.23622047244094499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Բաժին I</vt:lpstr>
      <vt:lpstr>'Բաժին I'!Заголовки_для_печати</vt:lpstr>
      <vt:lpstr>'Բաժին I'!Область_печати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Aris</cp:lastModifiedBy>
  <cp:lastPrinted>2026-04-28T20:41:29Z</cp:lastPrinted>
  <dcterms:created xsi:type="dcterms:W3CDTF">2015-06-05T18:17:20Z</dcterms:created>
  <dcterms:modified xsi:type="dcterms:W3CDTF">2026-06-28T18:57:48Z</dcterms:modified>
</cp:coreProperties>
</file>